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NovSel\AppData\Local\Temp\Rar$DIa14604.23613\"/>
    </mc:Choice>
  </mc:AlternateContent>
  <bookViews>
    <workbookView xWindow="510" yWindow="630" windowWidth="14060" windowHeight="6860" activeTab="2"/>
  </bookViews>
  <sheets>
    <sheet name="Доходы" sheetId="2" r:id="rId1"/>
    <sheet name="Расходы" sheetId="3" r:id="rId2"/>
    <sheet name="Источники" sheetId="4" r:id="rId3"/>
    <sheet name="вед" sheetId="5" r:id="rId4"/>
  </sheets>
  <calcPr calcId="162913"/>
</workbook>
</file>

<file path=xl/calcChain.xml><?xml version="1.0" encoding="utf-8"?>
<calcChain xmlns="http://schemas.openxmlformats.org/spreadsheetml/2006/main">
  <c r="F21" i="4" l="1"/>
  <c r="F22" i="4"/>
  <c r="F23" i="4"/>
  <c r="F24" i="4"/>
  <c r="F26" i="4"/>
  <c r="F27" i="4"/>
  <c r="F28" i="4"/>
  <c r="F29" i="4"/>
  <c r="F30" i="4"/>
  <c r="F20" i="4"/>
  <c r="F11" i="4"/>
  <c r="I28" i="5"/>
  <c r="I27" i="5"/>
  <c r="I26" i="5"/>
  <c r="I25" i="5"/>
  <c r="I24" i="5"/>
  <c r="I20" i="5"/>
  <c r="I19" i="5"/>
  <c r="I18" i="5"/>
  <c r="I17" i="5"/>
  <c r="I16" i="5"/>
  <c r="I12" i="5"/>
  <c r="I11" i="5"/>
  <c r="I10" i="5"/>
  <c r="I9" i="5"/>
  <c r="H8" i="5"/>
  <c r="G8" i="5"/>
  <c r="G7" i="5" s="1"/>
  <c r="H7" i="5"/>
  <c r="H28" i="3"/>
  <c r="H9" i="3"/>
  <c r="H10" i="3"/>
  <c r="H11" i="3"/>
  <c r="H12" i="3"/>
  <c r="H16" i="3"/>
  <c r="H17" i="3"/>
  <c r="H18" i="3"/>
  <c r="H19" i="3"/>
  <c r="H20" i="3"/>
  <c r="H24" i="3"/>
  <c r="H25" i="3"/>
  <c r="H26" i="3"/>
  <c r="H27" i="3"/>
  <c r="G8" i="3"/>
  <c r="H8" i="3" s="1"/>
  <c r="F8" i="3"/>
  <c r="F7" i="3" s="1"/>
  <c r="I7" i="5" l="1"/>
  <c r="I8" i="5"/>
  <c r="G7" i="3"/>
  <c r="H7" i="3" s="1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16" i="2"/>
</calcChain>
</file>

<file path=xl/sharedStrings.xml><?xml version="1.0" encoding="utf-8"?>
<sst xmlns="http://schemas.openxmlformats.org/spreadsheetml/2006/main" count="371" uniqueCount="167">
  <si>
    <t xml:space="preserve"> Наименование показателя</t>
  </si>
  <si>
    <t>Код строки</t>
  </si>
  <si>
    <t>Код дохода по бюджетной классификации</t>
  </si>
  <si>
    <t>4</t>
  </si>
  <si>
    <t>5</t>
  </si>
  <si>
    <t>6</t>
  </si>
  <si>
    <t>Доходы бюджета - всего</t>
  </si>
  <si>
    <t>x</t>
  </si>
  <si>
    <t>-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</si>
  <si>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</si>
  <si>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</si>
  <si>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</si>
  <si>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</si>
  <si>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</si>
  <si>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</si>
  <si>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</si>
  <si>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</si>
  <si>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</si>
  <si>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</si>
  <si>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</si>
  <si>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</si>
  <si>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</si>
  <si>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Туристический налог</t>
  </si>
  <si>
    <t>182 1 03 03000 01 0000 110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</si>
  <si>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</si>
  <si>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</si>
  <si>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</si>
  <si>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</si>
  <si>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</si>
  <si>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</si>
  <si>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</si>
  <si>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</si>
  <si>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</si>
  <si>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</si>
  <si>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</si>
  <si>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</si>
  <si>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</si>
  <si>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</si>
  <si>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</si>
  <si>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</si>
  <si>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</si>
  <si>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</si>
  <si>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</si>
  <si>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</si>
  <si>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</si>
  <si>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</si>
  <si>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</si>
  <si>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</si>
  <si>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</si>
  <si>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</si>
  <si>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</si>
  <si>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</si>
  <si>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</si>
  <si>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</si>
  <si>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</si>
  <si>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</si>
  <si>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</si>
  <si>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</si>
  <si>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</si>
  <si>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</si>
  <si>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</si>
  <si>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Иные межбюджетные трансферты</t>
  </si>
  <si>
    <t>400 2 02 40000 00 0000 150</t>
  </si>
  <si>
    <t xml:space="preserve">  Прочие межбюджетные трансферты, передаваемые бюджетам</t>
  </si>
  <si>
    <t>400 2 02 49999 00 0000 150</t>
  </si>
  <si>
    <t xml:space="preserve">  Прочие межбюджетные трансферты, передаваемые бюджетам сельских поселений</t>
  </si>
  <si>
    <t>400 2 02 49999 10 0000 150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</si>
  <si>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</si>
  <si>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обеспечение функций контрольной-счетной палаты в рамках муниципальной программы</t>
  </si>
  <si>
    <t xml:space="preserve">  Межбюджетные трансферты</t>
  </si>
  <si>
    <t xml:space="preserve">  Иные бюджетные ассигнования</t>
  </si>
  <si>
    <t xml:space="preserve">  Благоустройство территории поселения в рамках муниципальной программы "Благоустройство территории МО "Новинский сельсовет"</t>
  </si>
  <si>
    <t xml:space="preserve">  Муниципальная пенсия в рамках муниципальной программы "Муниципальное управление МО "Новинский сельсовет"подпрограмма "Повышение эффективности деятельности администрации МО "Новинский сельсовет" в сфере управления муниципальными финансами"</t>
  </si>
  <si>
    <t xml:space="preserve">  Социальное обеспечение и иные выплаты населению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</si>
  <si>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</si>
  <si>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</si>
  <si>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</si>
  <si>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</si>
  <si>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</si>
  <si>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</si>
  <si>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</si>
  <si>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</si>
  <si>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</si>
  <si>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</si>
  <si>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</si>
  <si>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</si>
  <si>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400 00 00 00 00 00 0000 000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</si>
  <si>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</si>
  <si>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</si>
  <si>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</si>
  <si>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</si>
  <si>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</si>
  <si>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</si>
  <si>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</si>
  <si>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</si>
  <si>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</si>
  <si>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</si>
  <si>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</si>
  <si>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</si>
  <si>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</si>
  <si>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</si>
  <si>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</si>
  <si>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</si>
  <si>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</si>
  <si>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</si>
  <si>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</si>
  <si>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</si>
  <si>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</si>
  <si>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Исмухамбетов Асуан Рахметуллаевич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</si>
  <si>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</si>
  <si>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</si>
  <si>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</si>
  <si>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</si>
  <si>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Дата представления 26.01.2026
Руководитель централизованной бухгалтерии(Кузнецова Валентина Александровна, Сертификат: 12044F9E4746B362707CE2FFDA11A56A, Действителен: с 28.10.2025 по 21.01.2027), Руководитель финансово-экономической службы(Исмухамбетов Асуан Рахметуллаевич, Сертификат: 3C9B239904868C7D426087A9DA886BBE, Действителен: с 23.06.2025 по 16.09.2026), Главный бухгалтер(Джантлиева Альфия Измаиловна, Сертификат: 49154131B2768159A5D2A789C235F794, Действителен: с 19.08.2025 по 12.11.2026), Руководитель(Исмухамбетов Асуан Рахметуллаевич, Сертификат: 3C9B239904868C7D426087A9DA886BBE, Действителен: с 23.06.2025 по 16.09.2026)</t>
  </si>
  <si>
    <t>3</t>
  </si>
  <si>
    <t>Бюджет на 2025 год</t>
  </si>
  <si>
    <t>Факт за 2025 год</t>
  </si>
  <si>
    <t>% Исполнения</t>
  </si>
  <si>
    <t>Приложение № 1</t>
  </si>
  <si>
    <t>Исполнение по доходам Муниципального образования "Сельское поселение Новинский сельсовет Володарского муниципального района Астраханской области"</t>
  </si>
  <si>
    <t>Код раздела</t>
  </si>
  <si>
    <t>Код подраздела</t>
  </si>
  <si>
    <t>Код целевой статьи расходов</t>
  </si>
  <si>
    <t>Код группы видов расходов</t>
  </si>
  <si>
    <t>2025</t>
  </si>
  <si>
    <t>% исполнения</t>
  </si>
  <si>
    <t>02</t>
  </si>
  <si>
    <t>01</t>
  </si>
  <si>
    <t xml:space="preserve"> 2010020010 </t>
  </si>
  <si>
    <t>2010020010</t>
  </si>
  <si>
    <t>100</t>
  </si>
  <si>
    <t xml:space="preserve"> 2010065490</t>
  </si>
  <si>
    <t>2010065490</t>
  </si>
  <si>
    <t>06</t>
  </si>
  <si>
    <t>2020020021</t>
  </si>
  <si>
    <t>500</t>
  </si>
  <si>
    <t>2010020021</t>
  </si>
  <si>
    <t>540</t>
  </si>
  <si>
    <t>Другие общегосударственные вопросы</t>
  </si>
  <si>
    <t>13</t>
  </si>
  <si>
    <t>800</t>
  </si>
  <si>
    <t>Муниципальная программа "Муниципальное управление муниципальных образований сельских поселений Володарского муниципального района Астраханской области" за счетМБТ из бюджета АО в целях поощрения"</t>
  </si>
  <si>
    <t>2020020024</t>
  </si>
  <si>
    <t>Национальная оборона</t>
  </si>
  <si>
    <t>03</t>
  </si>
  <si>
    <t>8160051180</t>
  </si>
  <si>
    <t>05</t>
  </si>
  <si>
    <t xml:space="preserve"> 2300023000</t>
  </si>
  <si>
    <t>2300023000</t>
  </si>
  <si>
    <t>10</t>
  </si>
  <si>
    <t>2020020023</t>
  </si>
  <si>
    <t>300</t>
  </si>
  <si>
    <t>2000200230</t>
  </si>
  <si>
    <t xml:space="preserve"> Муниципальная программа "Муниципальное управление муниципальных образований сельских поселений Володарского муниципального района Астраханской области" за счетМБТ из бюджета АО в целях поощрения"</t>
  </si>
  <si>
    <t>Всего</t>
  </si>
  <si>
    <t>Общегосударственные вопросы</t>
  </si>
  <si>
    <t>субъект Российской Федерации и муниципального образования</t>
  </si>
  <si>
    <t>Приложение №3</t>
  </si>
  <si>
    <t>Расходы бюджеты муниципального образования "Сельское поселение Новинский сельсовет Володарского муниципального района Астраханской области" на 2025 год и плановый период 2025-2026 годы по разделам и подразделам, целевым статьям и группам видов расходов классификации расходв бюджта</t>
  </si>
  <si>
    <t>Приложение №4</t>
  </si>
  <si>
    <t xml:space="preserve">Ведомственная структура расходв бюджета муниципального образования "Сельское поселение Новинский сельсовет Володарского муниципального района Астраханской области" </t>
  </si>
  <si>
    <t>Код главного распрядилетеля бюджетных средств</t>
  </si>
  <si>
    <t>Приложение №2</t>
  </si>
  <si>
    <t xml:space="preserve">                                   Источники внутреннего финансирования собственного бюджета </t>
  </si>
  <si>
    <t>Факт</t>
  </si>
  <si>
    <t>к Решению Совета от 30.04.26г №2</t>
  </si>
  <si>
    <t>к Решению Совета от 30.04.26 г№2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</si>
</sst>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Arial Cyr"/>
    </font>
    <font>
      <b/>
      <sz val="11"/>
      <name val="Calibri"/>
      <family val="2"/>
      <scheme val="minor"/>
    </font>
    <font>
      <b/>
      <sz val="8"/>
      <color rgb="FF000000"/>
      <name val="Arial Cyr"/>
      <charset val="204"/>
    </font>
    <font>
      <b/>
      <sz val="8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13" fillId="0" borderId="1" xfId="1" applyNumberFormat="1" applyFont="1" applyProtection="1"/>
    <xf numFmtId="0" fontId="14" fillId="0" borderId="0" xfId="0" applyFont="1"/>
    <xf numFmtId="10" fontId="3" fillId="0" borderId="17" xfId="39" applyNumberFormat="1" applyProtection="1">
      <alignment horizontal="right" shrinkToFit="1"/>
    </xf>
    <xf numFmtId="49" fontId="16" fillId="0" borderId="23" xfId="61" applyNumberFormat="1" applyFont="1" applyProtection="1">
      <alignment horizontal="center" wrapText="1"/>
    </xf>
    <xf numFmtId="4" fontId="16" fillId="0" borderId="23" xfId="62" applyNumberFormat="1" applyFont="1" applyProtection="1">
      <alignment horizontal="right" wrapText="1"/>
    </xf>
    <xf numFmtId="0" fontId="5" fillId="0" borderId="8" xfId="64" applyNumberFormat="1" applyFont="1" applyProtection="1">
      <alignment wrapText="1"/>
    </xf>
    <xf numFmtId="0" fontId="17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0" fontId="3" fillId="0" borderId="24" xfId="54" applyNumberFormat="1" applyProtection="1">
      <alignment horizontal="right" shrinkToFit="1"/>
    </xf>
    <xf numFmtId="0" fontId="16" fillId="0" borderId="36" xfId="36" applyNumberFormat="1" applyFont="1" applyBorder="1" applyProtection="1">
      <alignment horizontal="left" wrapText="1"/>
    </xf>
    <xf numFmtId="0" fontId="16" fillId="0" borderId="36" xfId="40" applyNumberFormat="1" applyFont="1" applyBorder="1" applyProtection="1">
      <alignment horizontal="left" wrapText="1"/>
    </xf>
    <xf numFmtId="0" fontId="18" fillId="0" borderId="36" xfId="59" applyNumberFormat="1" applyFont="1" applyBorder="1" applyProtection="1">
      <alignment horizontal="left" wrapText="1"/>
    </xf>
    <xf numFmtId="0" fontId="3" fillId="0" borderId="37" xfId="59" applyNumberFormat="1" applyBorder="1" applyProtection="1">
      <alignment horizontal="left" wrapText="1"/>
    </xf>
    <xf numFmtId="0" fontId="16" fillId="0" borderId="37" xfId="59" applyNumberFormat="1" applyFont="1" applyBorder="1" applyProtection="1">
      <alignment horizontal="left" wrapText="1"/>
    </xf>
    <xf numFmtId="49" fontId="16" fillId="0" borderId="38" xfId="61" applyNumberFormat="1" applyFont="1" applyBorder="1" applyProtection="1">
      <alignment horizontal="center" wrapText="1"/>
    </xf>
    <xf numFmtId="49" fontId="3" fillId="0" borderId="38" xfId="61" applyNumberFormat="1" applyBorder="1" applyProtection="1">
      <alignment horizontal="center" wrapText="1"/>
    </xf>
    <xf numFmtId="0" fontId="6" fillId="0" borderId="1" xfId="71" applyNumberFormat="1" applyBorder="1" applyAlignment="1" applyProtection="1">
      <alignment horizontal="center"/>
    </xf>
    <xf numFmtId="0" fontId="6" fillId="0" borderId="1" xfId="72" applyNumberFormat="1" applyBorder="1" applyProtection="1"/>
    <xf numFmtId="49" fontId="16" fillId="0" borderId="35" xfId="59" applyNumberFormat="1" applyFont="1" applyBorder="1" applyAlignment="1" applyProtection="1">
      <alignment horizontal="center" wrapText="1"/>
    </xf>
    <xf numFmtId="49" fontId="16" fillId="0" borderId="35" xfId="60" applyNumberFormat="1" applyFont="1" applyBorder="1" applyProtection="1">
      <alignment horizontal="center" wrapText="1"/>
    </xf>
    <xf numFmtId="49" fontId="3" fillId="0" borderId="35" xfId="59" applyNumberFormat="1" applyBorder="1" applyAlignment="1" applyProtection="1">
      <alignment horizontal="center" wrapText="1"/>
    </xf>
    <xf numFmtId="49" fontId="3" fillId="0" borderId="35" xfId="60" applyNumberFormat="1" applyBorder="1" applyProtection="1">
      <alignment horizontal="center" wrapText="1"/>
    </xf>
    <xf numFmtId="49" fontId="16" fillId="0" borderId="35" xfId="61" applyNumberFormat="1" applyFont="1" applyBorder="1" applyProtection="1">
      <alignment horizontal="center" wrapText="1"/>
    </xf>
    <xf numFmtId="4" fontId="16" fillId="0" borderId="35" xfId="62" applyNumberFormat="1" applyFont="1" applyBorder="1" applyProtection="1">
      <alignment horizontal="right" wrapText="1"/>
    </xf>
    <xf numFmtId="0" fontId="16" fillId="0" borderId="35" xfId="36" applyNumberFormat="1" applyFont="1" applyBorder="1" applyAlignment="1" applyProtection="1">
      <alignment horizontal="center" wrapText="1"/>
    </xf>
    <xf numFmtId="0" fontId="16" fillId="0" borderId="35" xfId="53" applyNumberFormat="1" applyFont="1" applyBorder="1" applyProtection="1">
      <alignment horizontal="center" shrinkToFit="1"/>
    </xf>
    <xf numFmtId="49" fontId="16" fillId="0" borderId="39" xfId="38" applyNumberFormat="1" applyFont="1" applyBorder="1" applyProtection="1">
      <alignment horizontal="center"/>
    </xf>
    <xf numFmtId="49" fontId="16" fillId="0" borderId="40" xfId="38" applyNumberFormat="1" applyFont="1" applyBorder="1" applyProtection="1">
      <alignment horizontal="center"/>
    </xf>
    <xf numFmtId="4" fontId="16" fillId="0" borderId="40" xfId="39" applyNumberFormat="1" applyFont="1" applyBorder="1" applyProtection="1">
      <alignment horizontal="right" shrinkToFit="1"/>
    </xf>
    <xf numFmtId="10" fontId="16" fillId="0" borderId="24" xfId="54" applyNumberFormat="1" applyFont="1" applyProtection="1">
      <alignment horizontal="right" shrinkToFit="1"/>
    </xf>
    <xf numFmtId="49" fontId="5" fillId="0" borderId="8" xfId="55" applyNumberFormat="1" applyFont="1" applyProtection="1"/>
    <xf numFmtId="0" fontId="16" fillId="0" borderId="35" xfId="40" applyNumberFormat="1" applyFont="1" applyBorder="1" applyAlignment="1" applyProtection="1">
      <alignment horizontal="center" wrapText="1"/>
    </xf>
    <xf numFmtId="0" fontId="16" fillId="0" borderId="35" xfId="56" applyNumberFormat="1" applyFont="1" applyBorder="1" applyProtection="1">
      <alignment horizontal="center" shrinkToFit="1"/>
    </xf>
    <xf numFmtId="49" fontId="16" fillId="0" borderId="35" xfId="42" applyNumberFormat="1" applyFont="1" applyBorder="1" applyProtection="1">
      <alignment horizontal="center"/>
    </xf>
    <xf numFmtId="165" fontId="16" fillId="0" borderId="35" xfId="57" applyNumberFormat="1" applyFont="1" applyBorder="1" applyProtection="1">
      <alignment horizontal="right" shrinkToFit="1"/>
    </xf>
    <xf numFmtId="10" fontId="16" fillId="0" borderId="41" xfId="54" applyNumberFormat="1" applyFont="1" applyBorder="1" applyProtection="1">
      <alignment horizontal="right" shrinkToFit="1"/>
    </xf>
    <xf numFmtId="49" fontId="13" fillId="0" borderId="1" xfId="48" applyNumberFormat="1" applyFont="1" applyProtection="1">
      <alignment horizontal="right"/>
    </xf>
    <xf numFmtId="0" fontId="19" fillId="0" borderId="1" xfId="2" applyNumberFormat="1" applyFont="1" applyProtection="1">
      <alignment horizontal="center"/>
    </xf>
    <xf numFmtId="0" fontId="19" fillId="0" borderId="1" xfId="2" applyFont="1">
      <alignment horizontal="center"/>
    </xf>
    <xf numFmtId="0" fontId="6" fillId="0" borderId="1" xfId="71" applyNumberFormat="1" applyBorder="1" applyProtection="1"/>
    <xf numFmtId="0" fontId="18" fillId="0" borderId="35" xfId="59" applyNumberFormat="1" applyFont="1" applyBorder="1" applyAlignment="1" applyProtection="1">
      <alignment horizontal="center" wrapText="1"/>
    </xf>
    <xf numFmtId="0" fontId="3" fillId="0" borderId="35" xfId="59" applyNumberFormat="1" applyBorder="1" applyAlignment="1" applyProtection="1">
      <alignment horizontal="center" wrapText="1"/>
    </xf>
    <xf numFmtId="0" fontId="16" fillId="0" borderId="35" xfId="59" applyNumberFormat="1" applyFont="1" applyBorder="1" applyAlignment="1" applyProtection="1">
      <alignment horizontal="center" wrapText="1"/>
    </xf>
    <xf numFmtId="0" fontId="20" fillId="0" borderId="1" xfId="14" applyNumberFormat="1" applyFont="1" applyProtection="1"/>
    <xf numFmtId="10" fontId="3" fillId="0" borderId="27" xfId="98" applyNumberFormat="1" applyProtection="1">
      <alignment horizontal="center" shrinkToFit="1"/>
    </xf>
    <xf numFmtId="0" fontId="15" fillId="0" borderId="1" xfId="28" applyNumberFormat="1" applyFont="1" applyBorder="1" applyAlignment="1" applyProtection="1">
      <alignment horizontal="center" wrapText="1"/>
    </xf>
    <xf numFmtId="0" fontId="15" fillId="0" borderId="2" xfId="28" applyNumberFormat="1" applyFont="1" applyAlignment="1" applyProtection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9" fillId="0" borderId="1" xfId="2" applyNumberFormat="1" applyFont="1" applyProtection="1">
      <alignment horizontal="center"/>
    </xf>
    <xf numFmtId="0" fontId="19" fillId="0" borderId="1" xfId="2" applyFont="1">
      <alignment horizontal="center"/>
    </xf>
    <xf numFmtId="0" fontId="3" fillId="0" borderId="20" xfId="29" applyNumberFormat="1" applyBorder="1" applyAlignment="1" applyProtection="1">
      <alignment horizontal="center" vertical="top" wrapText="1"/>
    </xf>
    <xf numFmtId="0" fontId="3" fillId="0" borderId="34" xfId="29" applyNumberFormat="1" applyBorder="1" applyAlignment="1" applyProtection="1">
      <alignment horizontal="center" vertical="top" wrapText="1"/>
    </xf>
    <xf numFmtId="0" fontId="3" fillId="0" borderId="23" xfId="29" applyNumberFormat="1" applyBorder="1" applyAlignment="1" applyProtection="1">
      <alignment horizontal="center" vertical="top" wrapText="1"/>
    </xf>
    <xf numFmtId="0" fontId="2" fillId="0" borderId="2" xfId="28" applyNumberFormat="1" applyAlignment="1" applyProtection="1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6" fillId="0" borderId="13" xfId="29" applyNumberFormat="1" applyFont="1" applyProtection="1">
      <alignment horizontal="center" vertical="top" wrapText="1"/>
    </xf>
    <xf numFmtId="0" fontId="16" fillId="0" borderId="13" xfId="29" applyFont="1">
      <alignment horizontal="center" vertical="top" wrapText="1"/>
    </xf>
    <xf numFmtId="0" fontId="18" fillId="0" borderId="20" xfId="29" applyNumberFormat="1" applyFont="1" applyBorder="1" applyAlignment="1" applyProtection="1">
      <alignment horizontal="center" vertical="top" wrapText="1"/>
    </xf>
    <xf numFmtId="0" fontId="18" fillId="0" borderId="34" xfId="29" applyNumberFormat="1" applyFont="1" applyBorder="1" applyAlignment="1" applyProtection="1">
      <alignment horizontal="center" vertical="top" wrapText="1"/>
    </xf>
    <xf numFmtId="0" fontId="18" fillId="0" borderId="42" xfId="29" applyNumberFormat="1" applyFont="1" applyBorder="1" applyAlignment="1" applyProtection="1">
      <alignment horizontal="center" vertical="top" wrapText="1"/>
    </xf>
    <xf numFmtId="0" fontId="18" fillId="0" borderId="13" xfId="29" applyNumberFormat="1" applyFont="1" applyProtection="1">
      <alignment horizontal="center" vertical="top" wrapText="1"/>
    </xf>
    <xf numFmtId="0" fontId="18" fillId="0" borderId="13" xfId="29" applyFont="1">
      <alignment horizontal="center" vertical="top" wrapText="1"/>
    </xf>
    <xf numFmtId="0" fontId="18" fillId="0" borderId="23" xfId="29" applyNumberFormat="1" applyFont="1" applyBorder="1" applyAlignment="1" applyProtection="1">
      <alignment horizontal="center" vertical="top" wrapText="1"/>
    </xf>
    <xf numFmtId="49" fontId="18" fillId="0" borderId="13" xfId="30" applyNumberFormat="1" applyFont="1" applyProtection="1">
      <alignment horizontal="center" vertical="top" wrapText="1"/>
    </xf>
    <xf numFmtId="49" fontId="18" fillId="0" borderId="13" xfId="30" applyFont="1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803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zoomScaleNormal="100" zoomScaleSheetLayoutView="100" workbookViewId="0">
      <selection activeCell="A12" sqref="A12:A14"/>
    </sheetView>
  </sheetViews>
  <sheetFormatPr defaultColWidth="9.1796875" defaultRowHeight="14.5" x14ac:dyDescent="0.35"/>
  <cols>
    <col min="1" max="1" width="50.7265625" style="1" customWidth="1"/>
    <col min="2" max="2" width="21.7265625" style="1" customWidth="1"/>
    <col min="3" max="3" width="16" style="1" customWidth="1"/>
    <col min="4" max="4" width="18.54296875" style="1" customWidth="1"/>
    <col min="5" max="5" width="14.81640625" style="1" customWidth="1"/>
    <col min="6" max="6" width="9.1796875" style="1" hidden="1"/>
    <col min="7" max="16384" width="9.1796875" style="1"/>
  </cols>
  <sheetData>
    <row r="1" spans="1:6" ht="12" customHeight="1" x14ac:dyDescent="0.35">
      <c r="A1" s="2"/>
      <c r="B1" s="2"/>
      <c r="C1" s="2"/>
      <c r="D1" s="2"/>
      <c r="E1" s="79" t="s">
        <v>118</v>
      </c>
      <c r="F1" s="2"/>
    </row>
    <row r="2" spans="1:6" customFormat="1" ht="14.15" customHeight="1" x14ac:dyDescent="0.35">
      <c r="E2" s="80" t="s">
        <v>165</v>
      </c>
    </row>
    <row r="3" spans="1:6" customFormat="1" ht="14.15" customHeight="1" x14ac:dyDescent="0.35"/>
    <row r="4" spans="1:6" customFormat="1" ht="3.75" customHeight="1" x14ac:dyDescent="0.35">
      <c r="A4" s="124" t="s">
        <v>119</v>
      </c>
      <c r="B4" s="124"/>
      <c r="C4" s="124"/>
      <c r="D4" s="124"/>
      <c r="E4" s="124"/>
    </row>
    <row r="5" spans="1:6" customFormat="1" ht="13.5" hidden="1" customHeight="1" x14ac:dyDescent="0.35">
      <c r="A5" s="124"/>
      <c r="B5" s="124"/>
      <c r="C5" s="124"/>
      <c r="D5" s="124"/>
      <c r="E5" s="124"/>
    </row>
    <row r="6" spans="1:6" customFormat="1" ht="13.5" hidden="1" customHeight="1" x14ac:dyDescent="0.35">
      <c r="A6" s="124"/>
      <c r="B6" s="124"/>
      <c r="C6" s="124"/>
      <c r="D6" s="124"/>
      <c r="E6" s="124"/>
    </row>
    <row r="7" spans="1:6" customFormat="1" ht="1.5" hidden="1" customHeight="1" x14ac:dyDescent="0.35">
      <c r="A7" s="124"/>
      <c r="B7" s="124"/>
      <c r="C7" s="124"/>
      <c r="D7" s="124"/>
      <c r="E7" s="124"/>
    </row>
    <row r="8" spans="1:6" customFormat="1" ht="15.75" hidden="1" customHeight="1" x14ac:dyDescent="0.35">
      <c r="A8" s="124"/>
      <c r="B8" s="124"/>
      <c r="C8" s="124"/>
      <c r="D8" s="124"/>
      <c r="E8" s="124"/>
    </row>
    <row r="9" spans="1:6" customFormat="1" ht="13.5" hidden="1" customHeight="1" x14ac:dyDescent="0.35">
      <c r="A9" s="124"/>
      <c r="B9" s="124"/>
      <c r="C9" s="124"/>
      <c r="D9" s="124"/>
      <c r="E9" s="124"/>
    </row>
    <row r="10" spans="1:6" customFormat="1" ht="13.5" hidden="1" customHeight="1" x14ac:dyDescent="0.35">
      <c r="A10" s="124"/>
      <c r="B10" s="124"/>
      <c r="C10" s="124"/>
      <c r="D10" s="124"/>
      <c r="E10" s="124"/>
    </row>
    <row r="11" spans="1:6" ht="36.75" customHeight="1" x14ac:dyDescent="0.35">
      <c r="A11" s="125"/>
      <c r="B11" s="125"/>
      <c r="C11" s="125"/>
      <c r="D11" s="125"/>
      <c r="E11" s="125"/>
      <c r="F11" s="8"/>
    </row>
    <row r="12" spans="1:6" ht="13" customHeight="1" x14ac:dyDescent="0.35">
      <c r="A12" s="126" t="s">
        <v>0</v>
      </c>
      <c r="B12" s="126" t="s">
        <v>2</v>
      </c>
      <c r="C12" s="128" t="s">
        <v>115</v>
      </c>
      <c r="D12" s="128" t="s">
        <v>116</v>
      </c>
      <c r="E12" s="126" t="s">
        <v>117</v>
      </c>
      <c r="F12" s="9"/>
    </row>
    <row r="13" spans="1:6" ht="12" customHeight="1" x14ac:dyDescent="0.35">
      <c r="A13" s="127"/>
      <c r="B13" s="127"/>
      <c r="C13" s="129"/>
      <c r="D13" s="129"/>
      <c r="E13" s="127"/>
      <c r="F13" s="10"/>
    </row>
    <row r="14" spans="1:6" ht="14.25" customHeight="1" x14ac:dyDescent="0.35">
      <c r="A14" s="127"/>
      <c r="B14" s="127"/>
      <c r="C14" s="129"/>
      <c r="D14" s="129"/>
      <c r="E14" s="127"/>
      <c r="F14" s="10"/>
    </row>
    <row r="15" spans="1:6" ht="14.25" customHeight="1" x14ac:dyDescent="0.35">
      <c r="A15" s="11">
        <v>1</v>
      </c>
      <c r="B15" s="12">
        <v>2</v>
      </c>
      <c r="C15" s="13" t="s">
        <v>114</v>
      </c>
      <c r="D15" s="13" t="s">
        <v>3</v>
      </c>
      <c r="E15" s="13" t="s">
        <v>4</v>
      </c>
      <c r="F15" s="10"/>
    </row>
    <row r="16" spans="1:6" ht="17.25" customHeight="1" thickBot="1" x14ac:dyDescent="0.4">
      <c r="A16" s="14" t="s">
        <v>6</v>
      </c>
      <c r="B16" s="15" t="s">
        <v>7</v>
      </c>
      <c r="C16" s="16">
        <v>1997320</v>
      </c>
      <c r="D16" s="16">
        <v>2031971</v>
      </c>
      <c r="E16" s="81">
        <f>D16/C16</f>
        <v>1.0173487473214107</v>
      </c>
      <c r="F16" s="10"/>
    </row>
    <row r="17" spans="1:6" ht="15" thickBot="1" x14ac:dyDescent="0.4">
      <c r="A17" s="17" t="s">
        <v>10</v>
      </c>
      <c r="B17" s="18" t="s">
        <v>11</v>
      </c>
      <c r="C17" s="19">
        <v>469720</v>
      </c>
      <c r="D17" s="19">
        <v>475845.33</v>
      </c>
      <c r="E17" s="81">
        <f t="shared" ref="E17:E42" si="0">D17/C17</f>
        <v>1.0130403857617305</v>
      </c>
      <c r="F17" s="10"/>
    </row>
    <row r="18" spans="1:6" ht="15" thickBot="1" x14ac:dyDescent="0.4">
      <c r="A18" s="17" t="s">
        <v>12</v>
      </c>
      <c r="B18" s="18" t="s">
        <v>13</v>
      </c>
      <c r="C18" s="19">
        <v>82220</v>
      </c>
      <c r="D18" s="19">
        <v>82381.740000000005</v>
      </c>
      <c r="E18" s="81">
        <f t="shared" si="0"/>
        <v>1.001967161274629</v>
      </c>
      <c r="F18" s="10"/>
    </row>
    <row r="19" spans="1:6" ht="15" thickBot="1" x14ac:dyDescent="0.4">
      <c r="A19" s="17" t="s">
        <v>14</v>
      </c>
      <c r="B19" s="18" t="s">
        <v>15</v>
      </c>
      <c r="C19" s="19">
        <v>82220</v>
      </c>
      <c r="D19" s="19">
        <v>82381.740000000005</v>
      </c>
      <c r="E19" s="81">
        <f t="shared" si="0"/>
        <v>1.001967161274629</v>
      </c>
      <c r="F19" s="10"/>
    </row>
    <row r="20" spans="1:6" ht="142" thickBot="1" x14ac:dyDescent="0.4">
      <c r="A20" s="17" t="s">
        <v>16</v>
      </c>
      <c r="B20" s="18" t="s">
        <v>17</v>
      </c>
      <c r="C20" s="19">
        <v>80220</v>
      </c>
      <c r="D20" s="19">
        <v>80887.5</v>
      </c>
      <c r="E20" s="81">
        <f t="shared" si="0"/>
        <v>1.0083208676140614</v>
      </c>
      <c r="F20" s="10"/>
    </row>
    <row r="21" spans="1:6" ht="92" thickBot="1" x14ac:dyDescent="0.4">
      <c r="A21" s="17" t="s">
        <v>18</v>
      </c>
      <c r="B21" s="18" t="s">
        <v>19</v>
      </c>
      <c r="C21" s="19">
        <v>2000</v>
      </c>
      <c r="D21" s="19">
        <v>1494.24</v>
      </c>
      <c r="E21" s="81">
        <f t="shared" si="0"/>
        <v>0.74712000000000001</v>
      </c>
      <c r="F21" s="10"/>
    </row>
    <row r="22" spans="1:6" ht="22" thickBot="1" x14ac:dyDescent="0.4">
      <c r="A22" s="17" t="s">
        <v>20</v>
      </c>
      <c r="B22" s="18" t="s">
        <v>21</v>
      </c>
      <c r="C22" s="19">
        <v>8000</v>
      </c>
      <c r="D22" s="19">
        <v>6971</v>
      </c>
      <c r="E22" s="81">
        <f t="shared" si="0"/>
        <v>0.87137500000000001</v>
      </c>
      <c r="F22" s="10"/>
    </row>
    <row r="23" spans="1:6" ht="15" thickBot="1" x14ac:dyDescent="0.4">
      <c r="A23" s="17" t="s">
        <v>22</v>
      </c>
      <c r="B23" s="18" t="s">
        <v>23</v>
      </c>
      <c r="C23" s="19">
        <v>8000</v>
      </c>
      <c r="D23" s="19">
        <v>6971</v>
      </c>
      <c r="E23" s="81">
        <f t="shared" si="0"/>
        <v>0.87137500000000001</v>
      </c>
      <c r="F23" s="10"/>
    </row>
    <row r="24" spans="1:6" ht="15" thickBot="1" x14ac:dyDescent="0.4">
      <c r="A24" s="17" t="s">
        <v>24</v>
      </c>
      <c r="B24" s="18" t="s">
        <v>25</v>
      </c>
      <c r="C24" s="19">
        <v>1500</v>
      </c>
      <c r="D24" s="19">
        <v>1281.3</v>
      </c>
      <c r="E24" s="81">
        <f t="shared" si="0"/>
        <v>0.85419999999999996</v>
      </c>
      <c r="F24" s="10"/>
    </row>
    <row r="25" spans="1:6" ht="15" thickBot="1" x14ac:dyDescent="0.4">
      <c r="A25" s="17" t="s">
        <v>26</v>
      </c>
      <c r="B25" s="18" t="s">
        <v>27</v>
      </c>
      <c r="C25" s="19">
        <v>1500</v>
      </c>
      <c r="D25" s="19">
        <v>1281.3</v>
      </c>
      <c r="E25" s="81">
        <f t="shared" si="0"/>
        <v>0.85419999999999996</v>
      </c>
      <c r="F25" s="10"/>
    </row>
    <row r="26" spans="1:6" ht="15" thickBot="1" x14ac:dyDescent="0.4">
      <c r="A26" s="17" t="s">
        <v>26</v>
      </c>
      <c r="B26" s="18" t="s">
        <v>28</v>
      </c>
      <c r="C26" s="19">
        <v>1500</v>
      </c>
      <c r="D26" s="19">
        <v>1281.3</v>
      </c>
      <c r="E26" s="81">
        <f t="shared" si="0"/>
        <v>0.85419999999999996</v>
      </c>
      <c r="F26" s="10"/>
    </row>
    <row r="27" spans="1:6" ht="15" thickBot="1" x14ac:dyDescent="0.4">
      <c r="A27" s="17" t="s">
        <v>29</v>
      </c>
      <c r="B27" s="18" t="s">
        <v>30</v>
      </c>
      <c r="C27" s="19">
        <v>378000</v>
      </c>
      <c r="D27" s="19">
        <v>385211.29</v>
      </c>
      <c r="E27" s="81">
        <f t="shared" si="0"/>
        <v>1.0190774867724868</v>
      </c>
      <c r="F27" s="10"/>
    </row>
    <row r="28" spans="1:6" ht="15" thickBot="1" x14ac:dyDescent="0.4">
      <c r="A28" s="17" t="s">
        <v>31</v>
      </c>
      <c r="B28" s="18" t="s">
        <v>32</v>
      </c>
      <c r="C28" s="19">
        <v>112000</v>
      </c>
      <c r="D28" s="19">
        <v>101301.87</v>
      </c>
      <c r="E28" s="81">
        <f t="shared" si="0"/>
        <v>0.9044809821428571</v>
      </c>
      <c r="F28" s="10"/>
    </row>
    <row r="29" spans="1:6" ht="32" thickBot="1" x14ac:dyDescent="0.4">
      <c r="A29" s="17" t="s">
        <v>33</v>
      </c>
      <c r="B29" s="18" t="s">
        <v>34</v>
      </c>
      <c r="C29" s="19">
        <v>112000</v>
      </c>
      <c r="D29" s="19">
        <v>101301.87</v>
      </c>
      <c r="E29" s="81">
        <f t="shared" si="0"/>
        <v>0.9044809821428571</v>
      </c>
      <c r="F29" s="10"/>
    </row>
    <row r="30" spans="1:6" ht="15" thickBot="1" x14ac:dyDescent="0.4">
      <c r="A30" s="17" t="s">
        <v>35</v>
      </c>
      <c r="B30" s="18" t="s">
        <v>36</v>
      </c>
      <c r="C30" s="19">
        <v>266000</v>
      </c>
      <c r="D30" s="19">
        <v>283909.42</v>
      </c>
      <c r="E30" s="81">
        <f t="shared" si="0"/>
        <v>1.0673286466165413</v>
      </c>
      <c r="F30" s="10"/>
    </row>
    <row r="31" spans="1:6" ht="15" thickBot="1" x14ac:dyDescent="0.4">
      <c r="A31" s="17" t="s">
        <v>37</v>
      </c>
      <c r="B31" s="18" t="s">
        <v>38</v>
      </c>
      <c r="C31" s="19">
        <v>179000</v>
      </c>
      <c r="D31" s="19">
        <v>171732</v>
      </c>
      <c r="E31" s="81">
        <f t="shared" si="0"/>
        <v>0.95939664804469271</v>
      </c>
      <c r="F31" s="10"/>
    </row>
    <row r="32" spans="1:6" ht="22" thickBot="1" x14ac:dyDescent="0.4">
      <c r="A32" s="17" t="s">
        <v>39</v>
      </c>
      <c r="B32" s="18" t="s">
        <v>40</v>
      </c>
      <c r="C32" s="19">
        <v>179000</v>
      </c>
      <c r="D32" s="19">
        <v>171732</v>
      </c>
      <c r="E32" s="81">
        <f t="shared" si="0"/>
        <v>0.95939664804469271</v>
      </c>
      <c r="F32" s="10"/>
    </row>
    <row r="33" spans="1:6" ht="15" thickBot="1" x14ac:dyDescent="0.4">
      <c r="A33" s="17" t="s">
        <v>41</v>
      </c>
      <c r="B33" s="18" t="s">
        <v>42</v>
      </c>
      <c r="C33" s="19">
        <v>87000</v>
      </c>
      <c r="D33" s="19">
        <v>112177.42</v>
      </c>
      <c r="E33" s="81">
        <f t="shared" si="0"/>
        <v>1.289395632183908</v>
      </c>
      <c r="F33" s="10"/>
    </row>
    <row r="34" spans="1:6" ht="22" thickBot="1" x14ac:dyDescent="0.4">
      <c r="A34" s="17" t="s">
        <v>43</v>
      </c>
      <c r="B34" s="18" t="s">
        <v>44</v>
      </c>
      <c r="C34" s="19">
        <v>87000</v>
      </c>
      <c r="D34" s="19">
        <v>112177.42</v>
      </c>
      <c r="E34" s="81">
        <f t="shared" si="0"/>
        <v>1.289395632183908</v>
      </c>
      <c r="F34" s="10"/>
    </row>
    <row r="35" spans="1:6" ht="15" thickBot="1" x14ac:dyDescent="0.4">
      <c r="A35" s="17" t="s">
        <v>45</v>
      </c>
      <c r="B35" s="18" t="s">
        <v>46</v>
      </c>
      <c r="C35" s="19">
        <v>1527600</v>
      </c>
      <c r="D35" s="19">
        <v>1556125.67</v>
      </c>
      <c r="E35" s="81">
        <f t="shared" si="0"/>
        <v>1.0186735205551192</v>
      </c>
      <c r="F35" s="10"/>
    </row>
    <row r="36" spans="1:6" ht="22" thickBot="1" x14ac:dyDescent="0.4">
      <c r="A36" s="17" t="s">
        <v>47</v>
      </c>
      <c r="B36" s="18" t="s">
        <v>48</v>
      </c>
      <c r="C36" s="19">
        <v>1527600</v>
      </c>
      <c r="D36" s="19">
        <v>1556125.67</v>
      </c>
      <c r="E36" s="81">
        <f t="shared" si="0"/>
        <v>1.0186735205551192</v>
      </c>
      <c r="F36" s="10"/>
    </row>
    <row r="37" spans="1:6" ht="15" thickBot="1" x14ac:dyDescent="0.4">
      <c r="A37" s="17" t="s">
        <v>49</v>
      </c>
      <c r="B37" s="18" t="s">
        <v>50</v>
      </c>
      <c r="C37" s="19">
        <v>1362700</v>
      </c>
      <c r="D37" s="19">
        <v>1362700</v>
      </c>
      <c r="E37" s="81">
        <f t="shared" si="0"/>
        <v>1</v>
      </c>
      <c r="F37" s="10"/>
    </row>
    <row r="38" spans="1:6" ht="15" thickBot="1" x14ac:dyDescent="0.4">
      <c r="A38" s="17" t="s">
        <v>51</v>
      </c>
      <c r="B38" s="18" t="s">
        <v>52</v>
      </c>
      <c r="C38" s="19">
        <v>1362700</v>
      </c>
      <c r="D38" s="19">
        <v>1362700</v>
      </c>
      <c r="E38" s="81">
        <f t="shared" si="0"/>
        <v>1</v>
      </c>
      <c r="F38" s="10"/>
    </row>
    <row r="39" spans="1:6" ht="32" thickBot="1" x14ac:dyDescent="0.4">
      <c r="A39" s="17" t="s">
        <v>53</v>
      </c>
      <c r="B39" s="18" t="s">
        <v>54</v>
      </c>
      <c r="C39" s="19">
        <v>1362700</v>
      </c>
      <c r="D39" s="19">
        <v>1362700</v>
      </c>
      <c r="E39" s="81">
        <f t="shared" si="0"/>
        <v>1</v>
      </c>
      <c r="F39" s="10"/>
    </row>
    <row r="40" spans="1:6" ht="15" thickBot="1" x14ac:dyDescent="0.4">
      <c r="A40" s="17" t="s">
        <v>55</v>
      </c>
      <c r="B40" s="18" t="s">
        <v>56</v>
      </c>
      <c r="C40" s="19">
        <v>164900</v>
      </c>
      <c r="D40" s="19">
        <v>164900</v>
      </c>
      <c r="E40" s="81">
        <f t="shared" si="0"/>
        <v>1</v>
      </c>
      <c r="F40" s="10"/>
    </row>
    <row r="41" spans="1:6" ht="32" thickBot="1" x14ac:dyDescent="0.4">
      <c r="A41" s="17" t="s">
        <v>57</v>
      </c>
      <c r="B41" s="18" t="s">
        <v>58</v>
      </c>
      <c r="C41" s="19">
        <v>164900</v>
      </c>
      <c r="D41" s="19">
        <v>164900</v>
      </c>
      <c r="E41" s="81">
        <f t="shared" si="0"/>
        <v>1</v>
      </c>
      <c r="F41" s="10"/>
    </row>
    <row r="42" spans="1:6" ht="32" thickBot="1" x14ac:dyDescent="0.4">
      <c r="A42" s="17" t="s">
        <v>59</v>
      </c>
      <c r="B42" s="18" t="s">
        <v>60</v>
      </c>
      <c r="C42" s="19">
        <v>164900</v>
      </c>
      <c r="D42" s="19">
        <v>164900</v>
      </c>
      <c r="E42" s="81">
        <f t="shared" si="0"/>
        <v>1</v>
      </c>
      <c r="F42" s="10"/>
    </row>
    <row r="43" spans="1:6" ht="15" thickBot="1" x14ac:dyDescent="0.4">
      <c r="A43" s="17" t="s">
        <v>61</v>
      </c>
      <c r="B43" s="18" t="s">
        <v>62</v>
      </c>
      <c r="C43" s="19" t="s">
        <v>8</v>
      </c>
      <c r="D43" s="19">
        <v>28525.67</v>
      </c>
      <c r="E43" s="81"/>
      <c r="F43" s="10"/>
    </row>
    <row r="44" spans="1:6" ht="15" thickBot="1" x14ac:dyDescent="0.4">
      <c r="A44" s="17" t="s">
        <v>63</v>
      </c>
      <c r="B44" s="18" t="s">
        <v>64</v>
      </c>
      <c r="C44" s="19" t="s">
        <v>8</v>
      </c>
      <c r="D44" s="19">
        <v>28525.67</v>
      </c>
      <c r="E44" s="81"/>
      <c r="F44" s="10"/>
    </row>
    <row r="45" spans="1:6" ht="21.5" x14ac:dyDescent="0.35">
      <c r="A45" s="17" t="s">
        <v>65</v>
      </c>
      <c r="B45" s="18" t="s">
        <v>66</v>
      </c>
      <c r="C45" s="19" t="s">
        <v>8</v>
      </c>
      <c r="D45" s="19">
        <v>28525.67</v>
      </c>
      <c r="E45" s="81"/>
      <c r="F45" s="10"/>
    </row>
    <row r="46" spans="1:6" ht="15" customHeight="1" x14ac:dyDescent="0.35">
      <c r="A46" s="5"/>
      <c r="B46" s="5"/>
      <c r="C46" s="5"/>
      <c r="D46" s="5"/>
      <c r="E46" s="5"/>
      <c r="F46" s="5"/>
    </row>
  </sheetData>
  <mergeCells count="6">
    <mergeCell ref="A4:E11"/>
    <mergeCell ref="A12:A14"/>
    <mergeCell ref="B12:B14"/>
    <mergeCell ref="C12:C14"/>
    <mergeCell ref="D12:D14"/>
    <mergeCell ref="E12:E14"/>
  </mergeCells>
  <pageMargins left="0.39370078740157483" right="0.39370078740157483" top="0.39370078740157483" bottom="0.39370078740157483" header="0.51181102362204722" footer="0.51181102362204722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zoomScaleNormal="100" zoomScaleSheetLayoutView="100" workbookViewId="0">
      <selection activeCell="H2" sqref="H2"/>
    </sheetView>
  </sheetViews>
  <sheetFormatPr defaultColWidth="9.1796875" defaultRowHeight="14.5" x14ac:dyDescent="0.35"/>
  <cols>
    <col min="1" max="1" width="50.7265625" style="1" customWidth="1"/>
    <col min="2" max="2" width="7.26953125" style="86" customWidth="1"/>
    <col min="3" max="3" width="7.1796875" style="1" customWidth="1"/>
    <col min="4" max="4" width="12.26953125" style="1" customWidth="1"/>
    <col min="5" max="5" width="8" style="1" customWidth="1"/>
    <col min="6" max="6" width="14.81640625" style="1" customWidth="1"/>
    <col min="7" max="7" width="13.26953125" style="1" customWidth="1"/>
    <col min="8" max="8" width="13.1796875" style="1" customWidth="1"/>
    <col min="9" max="9" width="9.1796875" style="1" hidden="1" customWidth="1"/>
    <col min="10" max="16384" width="9.1796875" style="1"/>
  </cols>
  <sheetData>
    <row r="1" spans="1:9" ht="14.15" customHeight="1" x14ac:dyDescent="0.35">
      <c r="A1" s="130"/>
      <c r="B1" s="130"/>
      <c r="C1" s="131"/>
      <c r="D1" s="131"/>
      <c r="E1" s="131"/>
      <c r="F1" s="131"/>
      <c r="G1" s="131"/>
      <c r="H1" s="115" t="s">
        <v>157</v>
      </c>
      <c r="I1" s="3"/>
    </row>
    <row r="2" spans="1:9" ht="14.15" customHeight="1" x14ac:dyDescent="0.35">
      <c r="A2" s="116"/>
      <c r="B2" s="116"/>
      <c r="C2" s="117"/>
      <c r="D2" s="117"/>
      <c r="E2" s="117"/>
      <c r="F2" s="117"/>
      <c r="G2" s="117"/>
      <c r="H2" s="115" t="s">
        <v>165</v>
      </c>
      <c r="I2" s="78"/>
    </row>
    <row r="3" spans="1:9" ht="68.25" customHeight="1" x14ac:dyDescent="0.35">
      <c r="A3" s="135" t="s">
        <v>158</v>
      </c>
      <c r="B3" s="135"/>
      <c r="C3" s="135"/>
      <c r="D3" s="135"/>
      <c r="E3" s="135"/>
      <c r="F3" s="135"/>
      <c r="G3" s="135"/>
      <c r="H3" s="135"/>
      <c r="I3" s="3"/>
    </row>
    <row r="4" spans="1:9" ht="12" customHeight="1" x14ac:dyDescent="0.35">
      <c r="A4" s="126" t="s">
        <v>0</v>
      </c>
      <c r="B4" s="132" t="s">
        <v>120</v>
      </c>
      <c r="C4" s="126" t="s">
        <v>121</v>
      </c>
      <c r="D4" s="126" t="s">
        <v>122</v>
      </c>
      <c r="E4" s="132" t="s">
        <v>123</v>
      </c>
      <c r="F4" s="128" t="s">
        <v>124</v>
      </c>
      <c r="G4" s="128" t="s">
        <v>116</v>
      </c>
      <c r="H4" s="126" t="s">
        <v>125</v>
      </c>
      <c r="I4" s="21"/>
    </row>
    <row r="5" spans="1:9" ht="12" customHeight="1" x14ac:dyDescent="0.35">
      <c r="A5" s="127"/>
      <c r="B5" s="133"/>
      <c r="C5" s="127"/>
      <c r="D5" s="127"/>
      <c r="E5" s="133"/>
      <c r="F5" s="129"/>
      <c r="G5" s="129"/>
      <c r="H5" s="127"/>
      <c r="I5" s="21"/>
    </row>
    <row r="6" spans="1:9" ht="11.15" customHeight="1" thickBot="1" x14ac:dyDescent="0.4">
      <c r="A6" s="127"/>
      <c r="B6" s="134"/>
      <c r="C6" s="127"/>
      <c r="D6" s="127"/>
      <c r="E6" s="134"/>
      <c r="F6" s="129"/>
      <c r="G6" s="129"/>
      <c r="H6" s="127"/>
      <c r="I6" s="21"/>
    </row>
    <row r="7" spans="1:9" s="85" customFormat="1" ht="16.5" customHeight="1" thickBot="1" x14ac:dyDescent="0.4">
      <c r="A7" s="88" t="s">
        <v>154</v>
      </c>
      <c r="B7" s="103"/>
      <c r="C7" s="104"/>
      <c r="D7" s="105"/>
      <c r="E7" s="106"/>
      <c r="F7" s="107">
        <f>F8+F21+F24+F25</f>
        <v>2846937.2800000003</v>
      </c>
      <c r="G7" s="107">
        <f>G8+G21+G24+G25</f>
        <v>1958601.2800000003</v>
      </c>
      <c r="H7" s="108">
        <f>G7/F7</f>
        <v>0.68796783608805046</v>
      </c>
      <c r="I7" s="109"/>
    </row>
    <row r="8" spans="1:9" s="85" customFormat="1" ht="12" customHeight="1" thickBot="1" x14ac:dyDescent="0.4">
      <c r="A8" s="89" t="s">
        <v>155</v>
      </c>
      <c r="B8" s="110"/>
      <c r="C8" s="111"/>
      <c r="D8" s="112"/>
      <c r="E8" s="112"/>
      <c r="F8" s="113">
        <f>F9+F11+F13+F16+F27+F19</f>
        <v>1494027.6800000002</v>
      </c>
      <c r="G8" s="113">
        <f>G9+G11+G13+G16+G27+G19</f>
        <v>1489617.6800000002</v>
      </c>
      <c r="H8" s="114">
        <f t="shared" ref="H8:H28" si="0">G8/F8</f>
        <v>0.99704824745951159</v>
      </c>
      <c r="I8" s="109"/>
    </row>
    <row r="9" spans="1:9" s="85" customFormat="1" ht="15" thickBot="1" x14ac:dyDescent="0.4">
      <c r="A9" s="90" t="s">
        <v>156</v>
      </c>
      <c r="B9" s="97" t="s">
        <v>127</v>
      </c>
      <c r="C9" s="98" t="s">
        <v>126</v>
      </c>
      <c r="D9" s="101" t="s">
        <v>128</v>
      </c>
      <c r="E9" s="101"/>
      <c r="F9" s="102">
        <v>884340.17</v>
      </c>
      <c r="G9" s="102">
        <v>884340.17</v>
      </c>
      <c r="H9" s="114">
        <f t="shared" si="0"/>
        <v>1</v>
      </c>
      <c r="I9" s="84"/>
    </row>
    <row r="10" spans="1:9" ht="42" thickBot="1" x14ac:dyDescent="0.4">
      <c r="A10" s="91" t="s">
        <v>67</v>
      </c>
      <c r="B10" s="99" t="s">
        <v>127</v>
      </c>
      <c r="C10" s="100" t="s">
        <v>126</v>
      </c>
      <c r="D10" s="94" t="s">
        <v>129</v>
      </c>
      <c r="E10" s="25" t="s">
        <v>130</v>
      </c>
      <c r="F10" s="26">
        <v>884340.17</v>
      </c>
      <c r="G10" s="26">
        <v>884340.17</v>
      </c>
      <c r="H10" s="87">
        <f t="shared" si="0"/>
        <v>1</v>
      </c>
      <c r="I10" s="27"/>
    </row>
    <row r="11" spans="1:9" s="85" customFormat="1" ht="51.75" customHeight="1" thickBot="1" x14ac:dyDescent="0.4">
      <c r="A11" s="92" t="s">
        <v>153</v>
      </c>
      <c r="B11" s="97" t="s">
        <v>127</v>
      </c>
      <c r="C11" s="98" t="s">
        <v>126</v>
      </c>
      <c r="D11" s="93" t="s">
        <v>131</v>
      </c>
      <c r="E11" s="82"/>
      <c r="F11" s="83">
        <v>9508.5499999999993</v>
      </c>
      <c r="G11" s="83">
        <v>9508.5499999999993</v>
      </c>
      <c r="H11" s="87">
        <f t="shared" si="0"/>
        <v>1</v>
      </c>
      <c r="I11" s="84"/>
    </row>
    <row r="12" spans="1:9" ht="42" thickBot="1" x14ac:dyDescent="0.4">
      <c r="A12" s="91" t="s">
        <v>67</v>
      </c>
      <c r="B12" s="99" t="s">
        <v>127</v>
      </c>
      <c r="C12" s="100" t="s">
        <v>126</v>
      </c>
      <c r="D12" s="94" t="s">
        <v>132</v>
      </c>
      <c r="E12" s="25" t="s">
        <v>130</v>
      </c>
      <c r="F12" s="26">
        <v>9508.5499999999993</v>
      </c>
      <c r="G12" s="26">
        <v>9508.5499999999993</v>
      </c>
      <c r="H12" s="87">
        <f t="shared" si="0"/>
        <v>1</v>
      </c>
      <c r="I12" s="27"/>
    </row>
    <row r="13" spans="1:9" s="85" customFormat="1" ht="22.5" thickBot="1" x14ac:dyDescent="0.4">
      <c r="A13" s="92" t="s">
        <v>68</v>
      </c>
      <c r="B13" s="97" t="s">
        <v>127</v>
      </c>
      <c r="C13" s="98" t="s">
        <v>133</v>
      </c>
      <c r="D13" s="93" t="s">
        <v>134</v>
      </c>
      <c r="E13" s="82"/>
      <c r="F13" s="83">
        <v>4410</v>
      </c>
      <c r="G13" s="83"/>
      <c r="H13" s="87"/>
      <c r="I13" s="84"/>
    </row>
    <row r="14" spans="1:9" ht="15" thickBot="1" x14ac:dyDescent="0.4">
      <c r="A14" s="91" t="s">
        <v>69</v>
      </c>
      <c r="B14" s="99" t="s">
        <v>127</v>
      </c>
      <c r="C14" s="100" t="s">
        <v>133</v>
      </c>
      <c r="D14" s="94" t="s">
        <v>134</v>
      </c>
      <c r="E14" s="25" t="s">
        <v>135</v>
      </c>
      <c r="F14" s="26">
        <v>4410</v>
      </c>
      <c r="G14" s="26"/>
      <c r="H14" s="87"/>
      <c r="I14" s="27"/>
    </row>
    <row r="15" spans="1:9" ht="15" thickBot="1" x14ac:dyDescent="0.4">
      <c r="A15" s="91" t="s">
        <v>61</v>
      </c>
      <c r="B15" s="99" t="s">
        <v>127</v>
      </c>
      <c r="C15" s="100" t="s">
        <v>133</v>
      </c>
      <c r="D15" s="94" t="s">
        <v>136</v>
      </c>
      <c r="E15" s="25" t="s">
        <v>137</v>
      </c>
      <c r="F15" s="26">
        <v>4410</v>
      </c>
      <c r="G15" s="26"/>
      <c r="H15" s="87"/>
      <c r="I15" s="27"/>
    </row>
    <row r="16" spans="1:9" s="85" customFormat="1" ht="15" thickBot="1" x14ac:dyDescent="0.4">
      <c r="A16" s="92" t="s">
        <v>138</v>
      </c>
      <c r="B16" s="97" t="s">
        <v>127</v>
      </c>
      <c r="C16" s="98" t="s">
        <v>139</v>
      </c>
      <c r="D16" s="93" t="s">
        <v>129</v>
      </c>
      <c r="E16" s="82"/>
      <c r="F16" s="83">
        <v>540751.84</v>
      </c>
      <c r="G16" s="83">
        <v>540751.84</v>
      </c>
      <c r="H16" s="87">
        <f t="shared" si="0"/>
        <v>1</v>
      </c>
      <c r="I16" s="84"/>
    </row>
    <row r="17" spans="1:9" ht="42" thickBot="1" x14ac:dyDescent="0.4">
      <c r="A17" s="91" t="s">
        <v>67</v>
      </c>
      <c r="B17" s="99" t="s">
        <v>127</v>
      </c>
      <c r="C17" s="100" t="s">
        <v>139</v>
      </c>
      <c r="D17" s="94" t="s">
        <v>129</v>
      </c>
      <c r="E17" s="25" t="s">
        <v>130</v>
      </c>
      <c r="F17" s="26">
        <v>539487.28</v>
      </c>
      <c r="G17" s="26">
        <v>539487.28</v>
      </c>
      <c r="H17" s="87">
        <f t="shared" si="0"/>
        <v>1</v>
      </c>
      <c r="I17" s="27"/>
    </row>
    <row r="18" spans="1:9" ht="15" thickBot="1" x14ac:dyDescent="0.4">
      <c r="A18" s="91" t="s">
        <v>70</v>
      </c>
      <c r="B18" s="99" t="s">
        <v>127</v>
      </c>
      <c r="C18" s="100" t="s">
        <v>139</v>
      </c>
      <c r="D18" s="94" t="s">
        <v>129</v>
      </c>
      <c r="E18" s="25" t="s">
        <v>140</v>
      </c>
      <c r="F18" s="26">
        <v>1264.56</v>
      </c>
      <c r="G18" s="26">
        <v>1264.56</v>
      </c>
      <c r="H18" s="87">
        <f t="shared" si="0"/>
        <v>1</v>
      </c>
      <c r="I18" s="27"/>
    </row>
    <row r="19" spans="1:9" s="85" customFormat="1" ht="43.5" thickBot="1" x14ac:dyDescent="0.4">
      <c r="A19" s="92" t="s">
        <v>141</v>
      </c>
      <c r="B19" s="97" t="s">
        <v>127</v>
      </c>
      <c r="C19" s="98" t="s">
        <v>139</v>
      </c>
      <c r="D19" s="93" t="s">
        <v>132</v>
      </c>
      <c r="E19" s="82"/>
      <c r="F19" s="83">
        <v>19017.12</v>
      </c>
      <c r="G19" s="83">
        <v>19017.12</v>
      </c>
      <c r="H19" s="87">
        <f t="shared" si="0"/>
        <v>1</v>
      </c>
      <c r="I19" s="84"/>
    </row>
    <row r="20" spans="1:9" ht="42" thickBot="1" x14ac:dyDescent="0.4">
      <c r="A20" s="91" t="s">
        <v>67</v>
      </c>
      <c r="B20" s="99" t="s">
        <v>127</v>
      </c>
      <c r="C20" s="100" t="s">
        <v>139</v>
      </c>
      <c r="D20" s="94" t="s">
        <v>132</v>
      </c>
      <c r="E20" s="25" t="s">
        <v>130</v>
      </c>
      <c r="F20" s="26">
        <v>19017.12</v>
      </c>
      <c r="G20" s="26">
        <v>19017.12</v>
      </c>
      <c r="H20" s="87">
        <f t="shared" si="0"/>
        <v>1</v>
      </c>
      <c r="I20" s="27"/>
    </row>
    <row r="21" spans="1:9" s="85" customFormat="1" ht="15" thickBot="1" x14ac:dyDescent="0.4">
      <c r="A21" s="92" t="s">
        <v>61</v>
      </c>
      <c r="B21" s="97" t="s">
        <v>127</v>
      </c>
      <c r="C21" s="98" t="s">
        <v>139</v>
      </c>
      <c r="D21" s="93" t="s">
        <v>142</v>
      </c>
      <c r="E21" s="82"/>
      <c r="F21" s="83">
        <v>883926</v>
      </c>
      <c r="G21" s="83"/>
      <c r="H21" s="87"/>
      <c r="I21" s="84"/>
    </row>
    <row r="22" spans="1:9" ht="15" thickBot="1" x14ac:dyDescent="0.4">
      <c r="A22" s="91" t="s">
        <v>69</v>
      </c>
      <c r="B22" s="99" t="s">
        <v>127</v>
      </c>
      <c r="C22" s="100" t="s">
        <v>139</v>
      </c>
      <c r="D22" s="94" t="s">
        <v>142</v>
      </c>
      <c r="E22" s="25" t="s">
        <v>135</v>
      </c>
      <c r="F22" s="26">
        <v>883926</v>
      </c>
      <c r="G22" s="26"/>
      <c r="H22" s="87"/>
      <c r="I22" s="27"/>
    </row>
    <row r="23" spans="1:9" s="85" customFormat="1" ht="15" thickBot="1" x14ac:dyDescent="0.4">
      <c r="A23" s="92" t="s">
        <v>143</v>
      </c>
      <c r="B23" s="97" t="s">
        <v>126</v>
      </c>
      <c r="C23" s="98" t="s">
        <v>144</v>
      </c>
      <c r="D23" s="93" t="s">
        <v>145</v>
      </c>
      <c r="E23" s="82"/>
      <c r="F23" s="83"/>
      <c r="G23" s="83"/>
      <c r="H23" s="87"/>
      <c r="I23" s="84"/>
    </row>
    <row r="24" spans="1:9" ht="42" thickBot="1" x14ac:dyDescent="0.4">
      <c r="A24" s="91" t="s">
        <v>67</v>
      </c>
      <c r="B24" s="99" t="s">
        <v>126</v>
      </c>
      <c r="C24" s="100" t="s">
        <v>144</v>
      </c>
      <c r="D24" s="94" t="s">
        <v>145</v>
      </c>
      <c r="E24" s="25" t="s">
        <v>130</v>
      </c>
      <c r="F24" s="26">
        <v>164900</v>
      </c>
      <c r="G24" s="26">
        <v>164900</v>
      </c>
      <c r="H24" s="87">
        <f t="shared" si="0"/>
        <v>1</v>
      </c>
      <c r="I24" s="27"/>
    </row>
    <row r="25" spans="1:9" s="85" customFormat="1" ht="33" thickBot="1" x14ac:dyDescent="0.4">
      <c r="A25" s="92" t="s">
        <v>71</v>
      </c>
      <c r="B25" s="97" t="s">
        <v>146</v>
      </c>
      <c r="C25" s="98" t="s">
        <v>144</v>
      </c>
      <c r="D25" s="93" t="s">
        <v>147</v>
      </c>
      <c r="E25" s="82"/>
      <c r="F25" s="83">
        <v>304083.59999999998</v>
      </c>
      <c r="G25" s="83">
        <v>304083.59999999998</v>
      </c>
      <c r="H25" s="87">
        <f t="shared" si="0"/>
        <v>1</v>
      </c>
      <c r="I25" s="84"/>
    </row>
    <row r="26" spans="1:9" ht="42" thickBot="1" x14ac:dyDescent="0.4">
      <c r="A26" s="91" t="s">
        <v>67</v>
      </c>
      <c r="B26" s="99" t="s">
        <v>146</v>
      </c>
      <c r="C26" s="100" t="s">
        <v>144</v>
      </c>
      <c r="D26" s="94" t="s">
        <v>148</v>
      </c>
      <c r="E26" s="25" t="s">
        <v>130</v>
      </c>
      <c r="F26" s="26">
        <v>304083.59999999998</v>
      </c>
      <c r="G26" s="26">
        <v>304083.59999999998</v>
      </c>
      <c r="H26" s="87">
        <f t="shared" si="0"/>
        <v>1</v>
      </c>
      <c r="I26" s="27"/>
    </row>
    <row r="27" spans="1:9" s="85" customFormat="1" ht="54" thickBot="1" x14ac:dyDescent="0.4">
      <c r="A27" s="92" t="s">
        <v>72</v>
      </c>
      <c r="B27" s="97" t="s">
        <v>149</v>
      </c>
      <c r="C27" s="98" t="s">
        <v>127</v>
      </c>
      <c r="D27" s="93" t="s">
        <v>150</v>
      </c>
      <c r="E27" s="82"/>
      <c r="F27" s="83">
        <v>36000</v>
      </c>
      <c r="G27" s="83">
        <v>36000</v>
      </c>
      <c r="H27" s="87">
        <f t="shared" si="0"/>
        <v>1</v>
      </c>
      <c r="I27" s="84"/>
    </row>
    <row r="28" spans="1:9" ht="15" thickBot="1" x14ac:dyDescent="0.4">
      <c r="A28" s="91" t="s">
        <v>73</v>
      </c>
      <c r="B28" s="99" t="s">
        <v>149</v>
      </c>
      <c r="C28" s="100" t="s">
        <v>127</v>
      </c>
      <c r="D28" s="94" t="s">
        <v>152</v>
      </c>
      <c r="E28" s="25" t="s">
        <v>151</v>
      </c>
      <c r="F28" s="26">
        <v>36000</v>
      </c>
      <c r="G28" s="26">
        <v>36000</v>
      </c>
      <c r="H28" s="87">
        <f t="shared" si="0"/>
        <v>1</v>
      </c>
      <c r="I28" s="27"/>
    </row>
    <row r="29" spans="1:9" ht="15" customHeight="1" x14ac:dyDescent="0.35">
      <c r="A29" s="29"/>
      <c r="B29" s="95"/>
      <c r="C29" s="96"/>
      <c r="D29" s="30"/>
      <c r="E29" s="30"/>
      <c r="F29" s="30"/>
      <c r="G29" s="30"/>
      <c r="H29" s="30"/>
      <c r="I29" s="5"/>
    </row>
  </sheetData>
  <mergeCells count="10">
    <mergeCell ref="H4:H6"/>
    <mergeCell ref="A1:G1"/>
    <mergeCell ref="A4:A6"/>
    <mergeCell ref="C4:C6"/>
    <mergeCell ref="D4:D6"/>
    <mergeCell ref="F4:F6"/>
    <mergeCell ref="G4:G6"/>
    <mergeCell ref="B4:B6"/>
    <mergeCell ref="E4:E6"/>
    <mergeCell ref="A3:H3"/>
  </mergeCells>
  <pageMargins left="0.39370078740157483" right="0.39370078740157483" top="0.39370078740157483" bottom="0.39370078740157483" header="0" footer="0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zoomScaleNormal="100" zoomScaleSheetLayoutView="100" workbookViewId="0">
      <selection activeCell="F2" sqref="F2"/>
    </sheetView>
  </sheetViews>
  <sheetFormatPr defaultColWidth="9.1796875" defaultRowHeight="14.5" x14ac:dyDescent="0.35"/>
  <cols>
    <col min="1" max="1" width="50.7265625" style="1" customWidth="1"/>
    <col min="2" max="2" width="13.26953125" style="1" hidden="1" customWidth="1"/>
    <col min="3" max="3" width="27.26953125" style="1" customWidth="1"/>
    <col min="4" max="4" width="10.7265625" style="1" customWidth="1"/>
    <col min="5" max="5" width="10.1796875" style="1" customWidth="1"/>
    <col min="6" max="6" width="12.26953125" style="1" customWidth="1"/>
    <col min="7" max="7" width="9.1796875" style="1" customWidth="1"/>
    <col min="8" max="16384" width="9.1796875" style="1"/>
  </cols>
  <sheetData>
    <row r="1" spans="1:7" ht="15" customHeight="1" x14ac:dyDescent="0.35">
      <c r="A1" s="31"/>
      <c r="B1" s="32"/>
      <c r="C1" s="33"/>
      <c r="D1" s="7"/>
      <c r="E1" s="34"/>
      <c r="F1" s="20" t="s">
        <v>162</v>
      </c>
      <c r="G1" s="5"/>
    </row>
    <row r="2" spans="1:7" ht="15" customHeight="1" x14ac:dyDescent="0.35">
      <c r="A2" s="31"/>
      <c r="B2" s="32"/>
      <c r="C2" s="33"/>
      <c r="D2" s="7"/>
      <c r="E2" s="34"/>
      <c r="F2" s="20" t="s">
        <v>166</v>
      </c>
      <c r="G2" s="5"/>
    </row>
    <row r="3" spans="1:7" ht="14.15" customHeight="1" x14ac:dyDescent="0.35">
      <c r="A3" s="146" t="s">
        <v>163</v>
      </c>
      <c r="B3" s="147"/>
      <c r="C3" s="147"/>
      <c r="D3" s="147"/>
      <c r="E3" s="147"/>
      <c r="F3" s="147"/>
      <c r="G3" s="5"/>
    </row>
    <row r="4" spans="1:7" ht="12" customHeight="1" x14ac:dyDescent="0.35">
      <c r="A4" s="35"/>
      <c r="B4" s="36"/>
      <c r="C4" s="37"/>
      <c r="D4" s="38"/>
      <c r="E4" s="39"/>
      <c r="F4" s="40"/>
      <c r="G4" s="5"/>
    </row>
    <row r="5" spans="1:7" s="85" customFormat="1" ht="13.5" customHeight="1" x14ac:dyDescent="0.35">
      <c r="A5" s="148" t="s">
        <v>0</v>
      </c>
      <c r="B5" s="148" t="s">
        <v>1</v>
      </c>
      <c r="C5" s="148" t="s">
        <v>74</v>
      </c>
      <c r="D5" s="148">
        <v>2025</v>
      </c>
      <c r="E5" s="148" t="s">
        <v>164</v>
      </c>
      <c r="F5" s="148" t="s">
        <v>125</v>
      </c>
      <c r="G5" s="122"/>
    </row>
    <row r="6" spans="1:7" s="85" customFormat="1" ht="12" customHeight="1" x14ac:dyDescent="0.35">
      <c r="A6" s="149"/>
      <c r="B6" s="149"/>
      <c r="C6" s="149"/>
      <c r="D6" s="149"/>
      <c r="E6" s="149"/>
      <c r="F6" s="149"/>
      <c r="G6" s="122"/>
    </row>
    <row r="7" spans="1:7" s="85" customFormat="1" ht="12" customHeight="1" x14ac:dyDescent="0.35">
      <c r="A7" s="149"/>
      <c r="B7" s="149"/>
      <c r="C7" s="149"/>
      <c r="D7" s="149"/>
      <c r="E7" s="149"/>
      <c r="F7" s="149"/>
      <c r="G7" s="122"/>
    </row>
    <row r="8" spans="1:7" s="85" customFormat="1" ht="11.25" customHeight="1" x14ac:dyDescent="0.35">
      <c r="A8" s="149"/>
      <c r="B8" s="149"/>
      <c r="C8" s="149"/>
      <c r="D8" s="149"/>
      <c r="E8" s="149"/>
      <c r="F8" s="149"/>
      <c r="G8" s="122"/>
    </row>
    <row r="9" spans="1:7" s="85" customFormat="1" ht="10.5" customHeight="1" x14ac:dyDescent="0.35">
      <c r="A9" s="149"/>
      <c r="B9" s="149"/>
      <c r="C9" s="149"/>
      <c r="D9" s="149"/>
      <c r="E9" s="149"/>
      <c r="F9" s="149"/>
      <c r="G9" s="122"/>
    </row>
    <row r="10" spans="1:7" ht="12" customHeight="1" x14ac:dyDescent="0.35">
      <c r="A10" s="11">
        <v>1</v>
      </c>
      <c r="B10" s="12">
        <v>2</v>
      </c>
      <c r="C10" s="22">
        <v>3</v>
      </c>
      <c r="D10" s="23" t="s">
        <v>3</v>
      </c>
      <c r="E10" s="23" t="s">
        <v>4</v>
      </c>
      <c r="F10" s="23" t="s">
        <v>5</v>
      </c>
      <c r="G10" s="5"/>
    </row>
    <row r="11" spans="1:7" ht="18" customHeight="1" x14ac:dyDescent="0.35">
      <c r="A11" s="28" t="s">
        <v>75</v>
      </c>
      <c r="B11" s="41">
        <v>500</v>
      </c>
      <c r="C11" s="42" t="s">
        <v>7</v>
      </c>
      <c r="D11" s="16">
        <v>167500</v>
      </c>
      <c r="E11" s="16">
        <v>-73369.72</v>
      </c>
      <c r="F11" s="87">
        <f>E11/D11</f>
        <v>-0.43802817910447761</v>
      </c>
      <c r="G11" s="5"/>
    </row>
    <row r="12" spans="1:7" ht="12" customHeight="1" x14ac:dyDescent="0.35">
      <c r="A12" s="43" t="s">
        <v>9</v>
      </c>
      <c r="B12" s="44"/>
      <c r="C12" s="45"/>
      <c r="D12" s="46"/>
      <c r="E12" s="46"/>
      <c r="F12" s="47"/>
      <c r="G12" s="5"/>
    </row>
    <row r="13" spans="1:7" ht="18" customHeight="1" x14ac:dyDescent="0.35">
      <c r="A13" s="48" t="s">
        <v>76</v>
      </c>
      <c r="B13" s="44">
        <v>520</v>
      </c>
      <c r="C13" s="45" t="s">
        <v>7</v>
      </c>
      <c r="D13" s="49" t="s">
        <v>8</v>
      </c>
      <c r="E13" s="49" t="s">
        <v>8</v>
      </c>
      <c r="F13" s="50" t="s">
        <v>8</v>
      </c>
      <c r="G13" s="5"/>
    </row>
    <row r="14" spans="1:7" ht="12" customHeight="1" x14ac:dyDescent="0.35">
      <c r="A14" s="51" t="s">
        <v>77</v>
      </c>
      <c r="B14" s="44"/>
      <c r="C14" s="45"/>
      <c r="D14" s="46"/>
      <c r="E14" s="46"/>
      <c r="F14" s="47"/>
      <c r="G14" s="5"/>
    </row>
    <row r="15" spans="1:7" ht="14.15" customHeight="1" x14ac:dyDescent="0.35">
      <c r="A15" s="52" t="s">
        <v>78</v>
      </c>
      <c r="B15" s="44">
        <v>620</v>
      </c>
      <c r="C15" s="45" t="s">
        <v>7</v>
      </c>
      <c r="D15" s="49" t="s">
        <v>8</v>
      </c>
      <c r="E15" s="49" t="s">
        <v>8</v>
      </c>
      <c r="F15" s="50" t="s">
        <v>8</v>
      </c>
      <c r="G15" s="5"/>
    </row>
    <row r="16" spans="1:7" ht="13" customHeight="1" x14ac:dyDescent="0.35">
      <c r="A16" s="53" t="s">
        <v>77</v>
      </c>
      <c r="B16" s="44"/>
      <c r="C16" s="45"/>
      <c r="D16" s="46"/>
      <c r="E16" s="46"/>
      <c r="F16" s="47"/>
      <c r="G16" s="5"/>
    </row>
    <row r="17" spans="1:7" ht="14.15" customHeight="1" x14ac:dyDescent="0.35">
      <c r="A17" s="54" t="s">
        <v>79</v>
      </c>
      <c r="B17" s="44">
        <v>700</v>
      </c>
      <c r="C17" s="45"/>
      <c r="D17" s="49">
        <v>167500</v>
      </c>
      <c r="E17" s="49">
        <v>-73369.72</v>
      </c>
      <c r="F17" s="50"/>
      <c r="G17" s="5"/>
    </row>
    <row r="18" spans="1:7" x14ac:dyDescent="0.35">
      <c r="A18" s="55" t="s">
        <v>80</v>
      </c>
      <c r="B18" s="44">
        <v>700</v>
      </c>
      <c r="C18" s="45" t="s">
        <v>81</v>
      </c>
      <c r="D18" s="49">
        <v>167500</v>
      </c>
      <c r="E18" s="49">
        <v>-73369.72</v>
      </c>
      <c r="F18" s="50"/>
      <c r="G18" s="5"/>
    </row>
    <row r="19" spans="1:7" ht="14.15" customHeight="1" x14ac:dyDescent="0.35">
      <c r="A19" s="52" t="s">
        <v>82</v>
      </c>
      <c r="B19" s="44">
        <v>710</v>
      </c>
      <c r="C19" s="45"/>
      <c r="D19" s="49" t="s">
        <v>8</v>
      </c>
      <c r="E19" s="49" t="s">
        <v>8</v>
      </c>
      <c r="F19" s="56"/>
      <c r="G19" s="5"/>
    </row>
    <row r="20" spans="1:7" x14ac:dyDescent="0.35">
      <c r="A20" s="24" t="s">
        <v>83</v>
      </c>
      <c r="B20" s="44">
        <v>710</v>
      </c>
      <c r="C20" s="45" t="s">
        <v>84</v>
      </c>
      <c r="D20" s="49">
        <v>-1997320</v>
      </c>
      <c r="E20" s="49">
        <v>-2032923.01</v>
      </c>
      <c r="F20" s="123">
        <f>E20/D20</f>
        <v>1.0178253910239721</v>
      </c>
      <c r="G20" s="5"/>
    </row>
    <row r="21" spans="1:7" x14ac:dyDescent="0.35">
      <c r="A21" s="24" t="s">
        <v>85</v>
      </c>
      <c r="B21" s="44">
        <v>710</v>
      </c>
      <c r="C21" s="45" t="s">
        <v>86</v>
      </c>
      <c r="D21" s="49">
        <v>-1997320</v>
      </c>
      <c r="E21" s="49">
        <v>-2032923.01</v>
      </c>
      <c r="F21" s="123">
        <f t="shared" ref="F21:F30" si="0">E21/D21</f>
        <v>1.0178253910239721</v>
      </c>
      <c r="G21" s="5"/>
    </row>
    <row r="22" spans="1:7" x14ac:dyDescent="0.35">
      <c r="A22" s="24" t="s">
        <v>87</v>
      </c>
      <c r="B22" s="44">
        <v>710</v>
      </c>
      <c r="C22" s="45" t="s">
        <v>88</v>
      </c>
      <c r="D22" s="49">
        <v>-1997320</v>
      </c>
      <c r="E22" s="49">
        <v>-2032923.01</v>
      </c>
      <c r="F22" s="123">
        <f t="shared" si="0"/>
        <v>1.0178253910239721</v>
      </c>
      <c r="G22" s="5"/>
    </row>
    <row r="23" spans="1:7" x14ac:dyDescent="0.35">
      <c r="A23" s="24" t="s">
        <v>89</v>
      </c>
      <c r="B23" s="44">
        <v>710</v>
      </c>
      <c r="C23" s="45" t="s">
        <v>90</v>
      </c>
      <c r="D23" s="49">
        <v>-1997320</v>
      </c>
      <c r="E23" s="49">
        <v>-2032923.01</v>
      </c>
      <c r="F23" s="123">
        <f t="shared" si="0"/>
        <v>1.0178253910239721</v>
      </c>
      <c r="G23" s="5"/>
    </row>
    <row r="24" spans="1:7" ht="21.5" x14ac:dyDescent="0.35">
      <c r="A24" s="24" t="s">
        <v>91</v>
      </c>
      <c r="B24" s="44">
        <v>710</v>
      </c>
      <c r="C24" s="45" t="s">
        <v>92</v>
      </c>
      <c r="D24" s="49">
        <v>-1997320</v>
      </c>
      <c r="E24" s="49">
        <v>-2032923.01</v>
      </c>
      <c r="F24" s="123">
        <f t="shared" si="0"/>
        <v>1.0178253910239721</v>
      </c>
      <c r="G24" s="5"/>
    </row>
    <row r="25" spans="1:7" ht="14.15" customHeight="1" x14ac:dyDescent="0.35">
      <c r="A25" s="52" t="s">
        <v>93</v>
      </c>
      <c r="B25" s="44">
        <v>720</v>
      </c>
      <c r="C25" s="45"/>
      <c r="D25" s="49" t="s">
        <v>8</v>
      </c>
      <c r="E25" s="49" t="s">
        <v>8</v>
      </c>
      <c r="F25" s="123"/>
      <c r="G25" s="5"/>
    </row>
    <row r="26" spans="1:7" x14ac:dyDescent="0.35">
      <c r="A26" s="24" t="s">
        <v>94</v>
      </c>
      <c r="B26" s="44">
        <v>720</v>
      </c>
      <c r="C26" s="57" t="s">
        <v>95</v>
      </c>
      <c r="D26" s="49">
        <v>2164820</v>
      </c>
      <c r="E26" s="49">
        <v>1959553.29</v>
      </c>
      <c r="F26" s="123">
        <f t="shared" si="0"/>
        <v>0.90518070324553546</v>
      </c>
      <c r="G26" s="5"/>
    </row>
    <row r="27" spans="1:7" x14ac:dyDescent="0.35">
      <c r="A27" s="24" t="s">
        <v>96</v>
      </c>
      <c r="B27" s="44">
        <v>720</v>
      </c>
      <c r="C27" s="57" t="s">
        <v>86</v>
      </c>
      <c r="D27" s="49">
        <v>2164820</v>
      </c>
      <c r="E27" s="49">
        <v>1959553.29</v>
      </c>
      <c r="F27" s="123">
        <f t="shared" si="0"/>
        <v>0.90518070324553546</v>
      </c>
      <c r="G27" s="5"/>
    </row>
    <row r="28" spans="1:7" x14ac:dyDescent="0.35">
      <c r="A28" s="24" t="s">
        <v>97</v>
      </c>
      <c r="B28" s="44">
        <v>720</v>
      </c>
      <c r="C28" s="57" t="s">
        <v>98</v>
      </c>
      <c r="D28" s="49">
        <v>2164820</v>
      </c>
      <c r="E28" s="49">
        <v>1959553.29</v>
      </c>
      <c r="F28" s="123">
        <f t="shared" si="0"/>
        <v>0.90518070324553546</v>
      </c>
      <c r="G28" s="5"/>
    </row>
    <row r="29" spans="1:7" x14ac:dyDescent="0.35">
      <c r="A29" s="24" t="s">
        <v>99</v>
      </c>
      <c r="B29" s="44">
        <v>720</v>
      </c>
      <c r="C29" s="57" t="s">
        <v>100</v>
      </c>
      <c r="D29" s="49">
        <v>2164820</v>
      </c>
      <c r="E29" s="49">
        <v>1959553.29</v>
      </c>
      <c r="F29" s="123">
        <f t="shared" si="0"/>
        <v>0.90518070324553546</v>
      </c>
      <c r="G29" s="5"/>
    </row>
    <row r="30" spans="1:7" ht="21.5" x14ac:dyDescent="0.35">
      <c r="A30" s="24" t="s">
        <v>101</v>
      </c>
      <c r="B30" s="44">
        <v>720</v>
      </c>
      <c r="C30" s="57" t="s">
        <v>102</v>
      </c>
      <c r="D30" s="49">
        <v>2164820</v>
      </c>
      <c r="E30" s="49">
        <v>1959553.29</v>
      </c>
      <c r="F30" s="123">
        <f t="shared" si="0"/>
        <v>0.90518070324553546</v>
      </c>
      <c r="G30" s="5"/>
    </row>
    <row r="31" spans="1:7" ht="10.5" customHeight="1" x14ac:dyDescent="0.35">
      <c r="A31" s="58"/>
      <c r="B31" s="59"/>
      <c r="C31" s="60"/>
      <c r="D31" s="61"/>
      <c r="E31" s="62"/>
      <c r="F31" s="62"/>
      <c r="G31" s="5"/>
    </row>
    <row r="32" spans="1:7" x14ac:dyDescent="0.35">
      <c r="A32" s="63"/>
      <c r="B32" s="64" t="s">
        <v>103</v>
      </c>
      <c r="C32" s="63"/>
      <c r="D32" s="4"/>
      <c r="E32" s="65"/>
      <c r="F32" s="65"/>
      <c r="G32" s="5"/>
    </row>
    <row r="33" spans="1:7" ht="20.149999999999999" customHeight="1" x14ac:dyDescent="0.35">
      <c r="A33" s="6" t="s">
        <v>104</v>
      </c>
      <c r="B33" s="66"/>
      <c r="C33" s="5"/>
      <c r="D33" s="140"/>
      <c r="E33" s="141"/>
      <c r="F33" s="5"/>
      <c r="G33" s="5"/>
    </row>
    <row r="34" spans="1:7" ht="10" customHeight="1" x14ac:dyDescent="0.35">
      <c r="A34" s="68"/>
      <c r="B34" s="69" t="s">
        <v>105</v>
      </c>
      <c r="C34" s="5"/>
      <c r="D34" s="136" t="s">
        <v>106</v>
      </c>
      <c r="E34" s="137"/>
      <c r="F34" s="5"/>
      <c r="G34" s="5"/>
    </row>
    <row r="35" spans="1:7" ht="10" customHeight="1" x14ac:dyDescent="0.35">
      <c r="A35" s="63"/>
      <c r="B35" s="70"/>
      <c r="C35" s="71"/>
      <c r="D35" s="65"/>
      <c r="E35" s="65"/>
      <c r="F35" s="65"/>
      <c r="G35" s="5"/>
    </row>
    <row r="36" spans="1:7" ht="10.5" customHeight="1" x14ac:dyDescent="0.35">
      <c r="A36" s="72"/>
      <c r="B36" s="73"/>
      <c r="C36" s="71"/>
      <c r="D36" s="33"/>
      <c r="E36" s="142"/>
      <c r="F36" s="143"/>
      <c r="G36" s="5"/>
    </row>
    <row r="37" spans="1:7" x14ac:dyDescent="0.35">
      <c r="A37" s="31" t="s">
        <v>107</v>
      </c>
      <c r="B37" s="67" t="s">
        <v>103</v>
      </c>
      <c r="C37" s="5"/>
      <c r="D37" s="144" t="s">
        <v>108</v>
      </c>
      <c r="E37" s="145"/>
      <c r="F37" s="68"/>
      <c r="G37" s="5"/>
    </row>
    <row r="38" spans="1:7" ht="11.15" customHeight="1" x14ac:dyDescent="0.35">
      <c r="A38" s="5"/>
      <c r="B38" s="69" t="s">
        <v>105</v>
      </c>
      <c r="C38" s="5"/>
      <c r="D38" s="136" t="s">
        <v>106</v>
      </c>
      <c r="E38" s="137"/>
      <c r="F38" s="5"/>
      <c r="G38" s="5"/>
    </row>
    <row r="39" spans="1:7" ht="11.15" customHeight="1" x14ac:dyDescent="0.35">
      <c r="A39" s="5"/>
      <c r="B39" s="68"/>
      <c r="C39" s="5"/>
      <c r="D39" s="68"/>
      <c r="E39" s="68"/>
      <c r="F39" s="5"/>
      <c r="G39" s="5"/>
    </row>
    <row r="40" spans="1:7" ht="11.15" customHeight="1" x14ac:dyDescent="0.35">
      <c r="A40" s="5"/>
      <c r="B40" s="68"/>
      <c r="C40" s="5"/>
      <c r="D40" s="68"/>
      <c r="E40" s="68"/>
      <c r="F40" s="5"/>
      <c r="G40" s="5"/>
    </row>
    <row r="41" spans="1:7" ht="11.15" customHeight="1" x14ac:dyDescent="0.35">
      <c r="A41" s="5"/>
      <c r="B41" s="68"/>
      <c r="C41" s="5"/>
      <c r="D41" s="68"/>
      <c r="E41" s="68"/>
      <c r="F41" s="5"/>
      <c r="G41" s="5"/>
    </row>
    <row r="42" spans="1:7" ht="17.149999999999999" customHeight="1" x14ac:dyDescent="0.35">
      <c r="A42" s="4"/>
      <c r="B42" s="66" t="s">
        <v>103</v>
      </c>
      <c r="C42" s="71"/>
      <c r="D42" s="4"/>
      <c r="E42" s="4"/>
      <c r="F42" s="74" t="s">
        <v>109</v>
      </c>
      <c r="G42" s="5"/>
    </row>
    <row r="43" spans="1:7" ht="17.25" customHeight="1" x14ac:dyDescent="0.35">
      <c r="A43" s="6" t="s">
        <v>110</v>
      </c>
      <c r="B43" s="75"/>
      <c r="C43" s="5"/>
      <c r="D43" s="140"/>
      <c r="E43" s="141"/>
      <c r="F43" s="74" t="s">
        <v>109</v>
      </c>
      <c r="G43" s="5"/>
    </row>
    <row r="44" spans="1:7" ht="12" customHeight="1" x14ac:dyDescent="0.35">
      <c r="A44" s="68"/>
      <c r="B44" s="69" t="s">
        <v>105</v>
      </c>
      <c r="C44" s="5"/>
      <c r="D44" s="136" t="s">
        <v>106</v>
      </c>
      <c r="E44" s="137"/>
      <c r="F44" s="74" t="s">
        <v>109</v>
      </c>
      <c r="G44" s="5"/>
    </row>
    <row r="45" spans="1:7" ht="17.149999999999999" customHeight="1" x14ac:dyDescent="0.35">
      <c r="A45" s="6"/>
      <c r="B45" s="6"/>
      <c r="C45" s="6"/>
      <c r="D45" s="71"/>
      <c r="E45" s="4"/>
      <c r="F45" s="4"/>
      <c r="G45" s="5"/>
    </row>
    <row r="46" spans="1:7" hidden="1" x14ac:dyDescent="0.35">
      <c r="A46" s="6"/>
      <c r="B46" s="6" t="s">
        <v>103</v>
      </c>
      <c r="C46" s="6"/>
      <c r="D46" s="71"/>
      <c r="E46" s="4"/>
      <c r="F46" s="5"/>
      <c r="G46" s="5"/>
    </row>
    <row r="47" spans="1:7" hidden="1" x14ac:dyDescent="0.35">
      <c r="A47" s="74" t="s">
        <v>104</v>
      </c>
      <c r="B47" s="6"/>
      <c r="C47" s="6"/>
      <c r="D47" s="140"/>
      <c r="E47" s="141"/>
      <c r="F47" s="74" t="s">
        <v>103</v>
      </c>
      <c r="G47" s="5"/>
    </row>
    <row r="48" spans="1:7" hidden="1" x14ac:dyDescent="0.35">
      <c r="A48" s="74" t="s">
        <v>111</v>
      </c>
      <c r="B48" s="69" t="s">
        <v>105</v>
      </c>
      <c r="C48" s="5"/>
      <c r="D48" s="136" t="s">
        <v>106</v>
      </c>
      <c r="E48" s="137"/>
      <c r="F48" s="74" t="s">
        <v>103</v>
      </c>
      <c r="G48" s="5"/>
    </row>
    <row r="49" spans="1:7" ht="17.149999999999999" customHeight="1" x14ac:dyDescent="0.35">
      <c r="A49" s="74"/>
      <c r="B49" s="68"/>
      <c r="C49" s="5"/>
      <c r="D49" s="68"/>
      <c r="E49" s="68"/>
      <c r="F49" s="74"/>
      <c r="G49" s="5"/>
    </row>
    <row r="50" spans="1:7" hidden="1" x14ac:dyDescent="0.35">
      <c r="A50" s="6"/>
      <c r="B50" s="6" t="s">
        <v>103</v>
      </c>
      <c r="C50" s="6"/>
      <c r="D50" s="71"/>
      <c r="E50" s="4"/>
      <c r="F50" s="74" t="s">
        <v>103</v>
      </c>
      <c r="G50" s="5"/>
    </row>
    <row r="51" spans="1:7" hidden="1" x14ac:dyDescent="0.35">
      <c r="A51" s="74" t="s">
        <v>110</v>
      </c>
      <c r="B51" s="6"/>
      <c r="C51" s="6"/>
      <c r="D51" s="140"/>
      <c r="E51" s="141"/>
      <c r="F51" s="74" t="s">
        <v>103</v>
      </c>
      <c r="G51" s="5"/>
    </row>
    <row r="52" spans="1:7" hidden="1" x14ac:dyDescent="0.35">
      <c r="A52" s="74" t="s">
        <v>111</v>
      </c>
      <c r="B52" s="69" t="s">
        <v>105</v>
      </c>
      <c r="C52" s="5"/>
      <c r="D52" s="136" t="s">
        <v>106</v>
      </c>
      <c r="E52" s="137"/>
      <c r="F52" s="74" t="s">
        <v>103</v>
      </c>
      <c r="G52" s="5"/>
    </row>
    <row r="53" spans="1:7" ht="17.149999999999999" customHeight="1" x14ac:dyDescent="0.35">
      <c r="A53" s="6"/>
      <c r="B53" s="6"/>
      <c r="C53" s="6"/>
      <c r="D53" s="71"/>
      <c r="E53" s="4"/>
      <c r="F53" s="4"/>
      <c r="G53" s="5"/>
    </row>
    <row r="54" spans="1:7" ht="17.149999999999999" customHeight="1" x14ac:dyDescent="0.35">
      <c r="A54" s="6" t="s">
        <v>112</v>
      </c>
      <c r="B54" s="63"/>
      <c r="C54" s="63"/>
      <c r="D54" s="71"/>
      <c r="E54" s="2"/>
      <c r="F54" s="2"/>
      <c r="G54" s="5"/>
    </row>
    <row r="55" spans="1:7" ht="13" customHeight="1" x14ac:dyDescent="0.35">
      <c r="A55" s="76"/>
      <c r="B55" s="76"/>
      <c r="C55" s="76"/>
      <c r="D55" s="76"/>
      <c r="E55" s="76"/>
      <c r="F55" s="76"/>
      <c r="G55" s="5"/>
    </row>
    <row r="56" spans="1:7" ht="64" customHeight="1" x14ac:dyDescent="0.35">
      <c r="A56" s="138" t="s">
        <v>113</v>
      </c>
      <c r="B56" s="139"/>
      <c r="C56" s="139"/>
      <c r="D56" s="139"/>
      <c r="E56" s="139"/>
      <c r="F56" s="139"/>
      <c r="G56" s="5"/>
    </row>
    <row r="57" spans="1:7" ht="13" customHeight="1" x14ac:dyDescent="0.35">
      <c r="A57" s="77"/>
      <c r="B57" s="77"/>
      <c r="C57" s="77"/>
      <c r="D57" s="77"/>
      <c r="E57" s="77"/>
      <c r="F57" s="77"/>
      <c r="G57" s="5"/>
    </row>
  </sheetData>
  <mergeCells count="19">
    <mergeCell ref="A3:F3"/>
    <mergeCell ref="A5:A9"/>
    <mergeCell ref="B5:B9"/>
    <mergeCell ref="C5:C9"/>
    <mergeCell ref="D5:D9"/>
    <mergeCell ref="E5:E9"/>
    <mergeCell ref="F5:F9"/>
    <mergeCell ref="D33:E33"/>
    <mergeCell ref="D34:E34"/>
    <mergeCell ref="E36:F36"/>
    <mergeCell ref="D37:E37"/>
    <mergeCell ref="D38:E38"/>
    <mergeCell ref="D52:E52"/>
    <mergeCell ref="A56:F56"/>
    <mergeCell ref="D43:E43"/>
    <mergeCell ref="D44:E44"/>
    <mergeCell ref="D47:E47"/>
    <mergeCell ref="D48:E48"/>
    <mergeCell ref="D51:E51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zoomScaleNormal="100" zoomScaleSheetLayoutView="100" workbookViewId="0">
      <selection activeCell="A3" sqref="A3:I3"/>
    </sheetView>
  </sheetViews>
  <sheetFormatPr defaultColWidth="9.1796875" defaultRowHeight="14.5" x14ac:dyDescent="0.35"/>
  <cols>
    <col min="1" max="1" width="50.7265625" style="1" customWidth="1"/>
    <col min="2" max="2" width="11.453125" style="1" customWidth="1"/>
    <col min="3" max="3" width="7.26953125" style="86" customWidth="1"/>
    <col min="4" max="4" width="7.1796875" style="1" customWidth="1"/>
    <col min="5" max="5" width="12.26953125" style="1" customWidth="1"/>
    <col min="6" max="6" width="8" style="1" customWidth="1"/>
    <col min="7" max="7" width="14.81640625" style="1" customWidth="1"/>
    <col min="8" max="8" width="13.26953125" style="1" customWidth="1"/>
    <col min="9" max="9" width="13.1796875" style="1" customWidth="1"/>
    <col min="10" max="10" width="9.1796875" style="1" hidden="1" customWidth="1"/>
    <col min="11" max="16384" width="9.1796875" style="1"/>
  </cols>
  <sheetData>
    <row r="1" spans="1:10" ht="14.15" customHeight="1" x14ac:dyDescent="0.35">
      <c r="A1" s="130"/>
      <c r="B1" s="130"/>
      <c r="C1" s="130"/>
      <c r="D1" s="131"/>
      <c r="E1" s="131"/>
      <c r="F1" s="131"/>
      <c r="G1" s="131"/>
      <c r="H1" s="131"/>
      <c r="I1" s="115" t="s">
        <v>159</v>
      </c>
      <c r="J1" s="78"/>
    </row>
    <row r="2" spans="1:10" ht="14.15" customHeight="1" x14ac:dyDescent="0.35">
      <c r="A2" s="116"/>
      <c r="B2" s="116"/>
      <c r="C2" s="116"/>
      <c r="D2" s="117"/>
      <c r="E2" s="117"/>
      <c r="F2" s="117"/>
      <c r="G2" s="117"/>
      <c r="H2" s="117"/>
      <c r="I2" s="115" t="s">
        <v>165</v>
      </c>
      <c r="J2" s="78"/>
    </row>
    <row r="3" spans="1:10" ht="68.25" customHeight="1" x14ac:dyDescent="0.35">
      <c r="A3" s="135" t="s">
        <v>160</v>
      </c>
      <c r="B3" s="135"/>
      <c r="C3" s="135"/>
      <c r="D3" s="135"/>
      <c r="E3" s="135"/>
      <c r="F3" s="135"/>
      <c r="G3" s="135"/>
      <c r="H3" s="135"/>
      <c r="I3" s="135"/>
      <c r="J3" s="78"/>
    </row>
    <row r="4" spans="1:10" ht="12" customHeight="1" x14ac:dyDescent="0.35">
      <c r="A4" s="153" t="s">
        <v>0</v>
      </c>
      <c r="B4" s="150" t="s">
        <v>161</v>
      </c>
      <c r="C4" s="150" t="s">
        <v>120</v>
      </c>
      <c r="D4" s="153" t="s">
        <v>121</v>
      </c>
      <c r="E4" s="153" t="s">
        <v>122</v>
      </c>
      <c r="F4" s="150" t="s">
        <v>123</v>
      </c>
      <c r="G4" s="156" t="s">
        <v>124</v>
      </c>
      <c r="H4" s="156" t="s">
        <v>116</v>
      </c>
      <c r="I4" s="153" t="s">
        <v>125</v>
      </c>
      <c r="J4" s="21"/>
    </row>
    <row r="5" spans="1:10" ht="12" customHeight="1" x14ac:dyDescent="0.35">
      <c r="A5" s="154"/>
      <c r="B5" s="151"/>
      <c r="C5" s="151"/>
      <c r="D5" s="154"/>
      <c r="E5" s="154"/>
      <c r="F5" s="151"/>
      <c r="G5" s="157"/>
      <c r="H5" s="157"/>
      <c r="I5" s="154"/>
      <c r="J5" s="21"/>
    </row>
    <row r="6" spans="1:10" ht="36.75" customHeight="1" thickBot="1" x14ac:dyDescent="0.4">
      <c r="A6" s="154"/>
      <c r="B6" s="152"/>
      <c r="C6" s="155"/>
      <c r="D6" s="154"/>
      <c r="E6" s="154"/>
      <c r="F6" s="155"/>
      <c r="G6" s="157"/>
      <c r="H6" s="157"/>
      <c r="I6" s="154"/>
      <c r="J6" s="21"/>
    </row>
    <row r="7" spans="1:10" s="85" customFormat="1" ht="16.5" customHeight="1" thickBot="1" x14ac:dyDescent="0.4">
      <c r="A7" s="88" t="s">
        <v>154</v>
      </c>
      <c r="B7" s="88"/>
      <c r="C7" s="103"/>
      <c r="D7" s="104"/>
      <c r="E7" s="105"/>
      <c r="F7" s="106"/>
      <c r="G7" s="107">
        <f>G8+G21+G24+G25</f>
        <v>2846937.2800000003</v>
      </c>
      <c r="H7" s="107">
        <f>H8+H21+H24+H25</f>
        <v>1958601.2800000003</v>
      </c>
      <c r="I7" s="108">
        <f>H7/G7</f>
        <v>0.68796783608805046</v>
      </c>
      <c r="J7" s="109"/>
    </row>
    <row r="8" spans="1:10" s="85" customFormat="1" ht="12" customHeight="1" thickBot="1" x14ac:dyDescent="0.4">
      <c r="A8" s="89" t="s">
        <v>155</v>
      </c>
      <c r="B8" s="89"/>
      <c r="C8" s="110"/>
      <c r="D8" s="111"/>
      <c r="E8" s="112"/>
      <c r="F8" s="112"/>
      <c r="G8" s="113">
        <f>G9+G11+G13+G16+G27+G19</f>
        <v>1494027.6800000002</v>
      </c>
      <c r="H8" s="113">
        <f>H9+H11+H13+H16+H27+H19</f>
        <v>1489617.6800000002</v>
      </c>
      <c r="I8" s="114">
        <f t="shared" ref="I8:I28" si="0">H8/G8</f>
        <v>0.99704824745951159</v>
      </c>
      <c r="J8" s="109"/>
    </row>
    <row r="9" spans="1:10" s="85" customFormat="1" ht="15" thickBot="1" x14ac:dyDescent="0.4">
      <c r="A9" s="90" t="s">
        <v>156</v>
      </c>
      <c r="B9" s="119">
        <v>400</v>
      </c>
      <c r="C9" s="97" t="s">
        <v>127</v>
      </c>
      <c r="D9" s="98" t="s">
        <v>126</v>
      </c>
      <c r="E9" s="101" t="s">
        <v>128</v>
      </c>
      <c r="F9" s="101"/>
      <c r="G9" s="102">
        <v>884340.17</v>
      </c>
      <c r="H9" s="102">
        <v>884340.17</v>
      </c>
      <c r="I9" s="114">
        <f t="shared" si="0"/>
        <v>1</v>
      </c>
      <c r="J9" s="84"/>
    </row>
    <row r="10" spans="1:10" ht="42" thickBot="1" x14ac:dyDescent="0.4">
      <c r="A10" s="91" t="s">
        <v>67</v>
      </c>
      <c r="B10" s="120">
        <v>400</v>
      </c>
      <c r="C10" s="99" t="s">
        <v>127</v>
      </c>
      <c r="D10" s="100" t="s">
        <v>126</v>
      </c>
      <c r="E10" s="94" t="s">
        <v>129</v>
      </c>
      <c r="F10" s="25" t="s">
        <v>130</v>
      </c>
      <c r="G10" s="26">
        <v>884340.17</v>
      </c>
      <c r="H10" s="26">
        <v>884340.17</v>
      </c>
      <c r="I10" s="87">
        <f t="shared" si="0"/>
        <v>1</v>
      </c>
      <c r="J10" s="27"/>
    </row>
    <row r="11" spans="1:10" s="85" customFormat="1" ht="51.75" customHeight="1" thickBot="1" x14ac:dyDescent="0.4">
      <c r="A11" s="92" t="s">
        <v>153</v>
      </c>
      <c r="B11" s="121">
        <v>400</v>
      </c>
      <c r="C11" s="97" t="s">
        <v>127</v>
      </c>
      <c r="D11" s="98" t="s">
        <v>126</v>
      </c>
      <c r="E11" s="93" t="s">
        <v>131</v>
      </c>
      <c r="F11" s="82"/>
      <c r="G11" s="83">
        <v>9508.5499999999993</v>
      </c>
      <c r="H11" s="83">
        <v>9508.5499999999993</v>
      </c>
      <c r="I11" s="87">
        <f t="shared" si="0"/>
        <v>1</v>
      </c>
      <c r="J11" s="84"/>
    </row>
    <row r="12" spans="1:10" ht="42" thickBot="1" x14ac:dyDescent="0.4">
      <c r="A12" s="91" t="s">
        <v>67</v>
      </c>
      <c r="B12" s="120">
        <v>400</v>
      </c>
      <c r="C12" s="99" t="s">
        <v>127</v>
      </c>
      <c r="D12" s="100" t="s">
        <v>126</v>
      </c>
      <c r="E12" s="94" t="s">
        <v>132</v>
      </c>
      <c r="F12" s="25" t="s">
        <v>130</v>
      </c>
      <c r="G12" s="26">
        <v>9508.5499999999993</v>
      </c>
      <c r="H12" s="26">
        <v>9508.5499999999993</v>
      </c>
      <c r="I12" s="87">
        <f t="shared" si="0"/>
        <v>1</v>
      </c>
      <c r="J12" s="27"/>
    </row>
    <row r="13" spans="1:10" s="85" customFormat="1" ht="22.5" thickBot="1" x14ac:dyDescent="0.4">
      <c r="A13" s="92" t="s">
        <v>68</v>
      </c>
      <c r="B13" s="121">
        <v>400</v>
      </c>
      <c r="C13" s="97" t="s">
        <v>127</v>
      </c>
      <c r="D13" s="98" t="s">
        <v>133</v>
      </c>
      <c r="E13" s="93" t="s">
        <v>134</v>
      </c>
      <c r="F13" s="82"/>
      <c r="G13" s="83">
        <v>4410</v>
      </c>
      <c r="H13" s="83"/>
      <c r="I13" s="87"/>
      <c r="J13" s="84"/>
    </row>
    <row r="14" spans="1:10" ht="15" thickBot="1" x14ac:dyDescent="0.4">
      <c r="A14" s="91" t="s">
        <v>69</v>
      </c>
      <c r="B14" s="120">
        <v>400</v>
      </c>
      <c r="C14" s="99" t="s">
        <v>127</v>
      </c>
      <c r="D14" s="100" t="s">
        <v>133</v>
      </c>
      <c r="E14" s="94" t="s">
        <v>134</v>
      </c>
      <c r="F14" s="25" t="s">
        <v>135</v>
      </c>
      <c r="G14" s="26">
        <v>4410</v>
      </c>
      <c r="H14" s="26"/>
      <c r="I14" s="87"/>
      <c r="J14" s="27"/>
    </row>
    <row r="15" spans="1:10" ht="15" thickBot="1" x14ac:dyDescent="0.4">
      <c r="A15" s="91" t="s">
        <v>61</v>
      </c>
      <c r="B15" s="120">
        <v>400</v>
      </c>
      <c r="C15" s="99" t="s">
        <v>127</v>
      </c>
      <c r="D15" s="100" t="s">
        <v>133</v>
      </c>
      <c r="E15" s="94" t="s">
        <v>136</v>
      </c>
      <c r="F15" s="25" t="s">
        <v>137</v>
      </c>
      <c r="G15" s="26">
        <v>4410</v>
      </c>
      <c r="H15" s="26"/>
      <c r="I15" s="87"/>
      <c r="J15" s="27"/>
    </row>
    <row r="16" spans="1:10" s="85" customFormat="1" ht="15" thickBot="1" x14ac:dyDescent="0.4">
      <c r="A16" s="92" t="s">
        <v>138</v>
      </c>
      <c r="B16" s="121">
        <v>400</v>
      </c>
      <c r="C16" s="97" t="s">
        <v>127</v>
      </c>
      <c r="D16" s="98" t="s">
        <v>139</v>
      </c>
      <c r="E16" s="93" t="s">
        <v>129</v>
      </c>
      <c r="F16" s="82"/>
      <c r="G16" s="83">
        <v>540751.84</v>
      </c>
      <c r="H16" s="83">
        <v>540751.84</v>
      </c>
      <c r="I16" s="87">
        <f t="shared" si="0"/>
        <v>1</v>
      </c>
      <c r="J16" s="84"/>
    </row>
    <row r="17" spans="1:10" ht="42" thickBot="1" x14ac:dyDescent="0.4">
      <c r="A17" s="91" t="s">
        <v>67</v>
      </c>
      <c r="B17" s="120">
        <v>400</v>
      </c>
      <c r="C17" s="99" t="s">
        <v>127</v>
      </c>
      <c r="D17" s="100" t="s">
        <v>139</v>
      </c>
      <c r="E17" s="94" t="s">
        <v>129</v>
      </c>
      <c r="F17" s="25" t="s">
        <v>130</v>
      </c>
      <c r="G17" s="26">
        <v>539487.28</v>
      </c>
      <c r="H17" s="26">
        <v>539487.28</v>
      </c>
      <c r="I17" s="87">
        <f t="shared" si="0"/>
        <v>1</v>
      </c>
      <c r="J17" s="27"/>
    </row>
    <row r="18" spans="1:10" ht="15" thickBot="1" x14ac:dyDescent="0.4">
      <c r="A18" s="91" t="s">
        <v>70</v>
      </c>
      <c r="B18" s="120">
        <v>400</v>
      </c>
      <c r="C18" s="99" t="s">
        <v>127</v>
      </c>
      <c r="D18" s="100" t="s">
        <v>139</v>
      </c>
      <c r="E18" s="94" t="s">
        <v>129</v>
      </c>
      <c r="F18" s="25" t="s">
        <v>140</v>
      </c>
      <c r="G18" s="26">
        <v>1264.56</v>
      </c>
      <c r="H18" s="26">
        <v>1264.56</v>
      </c>
      <c r="I18" s="87">
        <f t="shared" si="0"/>
        <v>1</v>
      </c>
      <c r="J18" s="27"/>
    </row>
    <row r="19" spans="1:10" s="85" customFormat="1" ht="43.5" thickBot="1" x14ac:dyDescent="0.4">
      <c r="A19" s="92" t="s">
        <v>141</v>
      </c>
      <c r="B19" s="121">
        <v>400</v>
      </c>
      <c r="C19" s="97" t="s">
        <v>127</v>
      </c>
      <c r="D19" s="98" t="s">
        <v>139</v>
      </c>
      <c r="E19" s="93" t="s">
        <v>132</v>
      </c>
      <c r="F19" s="82"/>
      <c r="G19" s="83">
        <v>19017.12</v>
      </c>
      <c r="H19" s="83">
        <v>19017.12</v>
      </c>
      <c r="I19" s="87">
        <f t="shared" si="0"/>
        <v>1</v>
      </c>
      <c r="J19" s="84"/>
    </row>
    <row r="20" spans="1:10" ht="42" thickBot="1" x14ac:dyDescent="0.4">
      <c r="A20" s="91" t="s">
        <v>67</v>
      </c>
      <c r="B20" s="120">
        <v>400</v>
      </c>
      <c r="C20" s="99" t="s">
        <v>127</v>
      </c>
      <c r="D20" s="100" t="s">
        <v>139</v>
      </c>
      <c r="E20" s="94" t="s">
        <v>132</v>
      </c>
      <c r="F20" s="25" t="s">
        <v>130</v>
      </c>
      <c r="G20" s="26">
        <v>19017.12</v>
      </c>
      <c r="H20" s="26">
        <v>19017.12</v>
      </c>
      <c r="I20" s="87">
        <f t="shared" si="0"/>
        <v>1</v>
      </c>
      <c r="J20" s="27"/>
    </row>
    <row r="21" spans="1:10" s="85" customFormat="1" ht="15" thickBot="1" x14ac:dyDescent="0.4">
      <c r="A21" s="92" t="s">
        <v>61</v>
      </c>
      <c r="B21" s="121">
        <v>400</v>
      </c>
      <c r="C21" s="97" t="s">
        <v>127</v>
      </c>
      <c r="D21" s="98" t="s">
        <v>139</v>
      </c>
      <c r="E21" s="93" t="s">
        <v>142</v>
      </c>
      <c r="F21" s="82"/>
      <c r="G21" s="83">
        <v>883926</v>
      </c>
      <c r="H21" s="83"/>
      <c r="I21" s="87"/>
      <c r="J21" s="84"/>
    </row>
    <row r="22" spans="1:10" ht="15" thickBot="1" x14ac:dyDescent="0.4">
      <c r="A22" s="91" t="s">
        <v>69</v>
      </c>
      <c r="B22" s="120">
        <v>400</v>
      </c>
      <c r="C22" s="99" t="s">
        <v>127</v>
      </c>
      <c r="D22" s="100" t="s">
        <v>139</v>
      </c>
      <c r="E22" s="94" t="s">
        <v>142</v>
      </c>
      <c r="F22" s="25" t="s">
        <v>135</v>
      </c>
      <c r="G22" s="26">
        <v>883926</v>
      </c>
      <c r="H22" s="26"/>
      <c r="I22" s="87"/>
      <c r="J22" s="27"/>
    </row>
    <row r="23" spans="1:10" s="85" customFormat="1" ht="15" thickBot="1" x14ac:dyDescent="0.4">
      <c r="A23" s="92" t="s">
        <v>143</v>
      </c>
      <c r="B23" s="121">
        <v>400</v>
      </c>
      <c r="C23" s="97" t="s">
        <v>126</v>
      </c>
      <c r="D23" s="98" t="s">
        <v>144</v>
      </c>
      <c r="E23" s="93" t="s">
        <v>145</v>
      </c>
      <c r="F23" s="82"/>
      <c r="G23" s="83"/>
      <c r="H23" s="83"/>
      <c r="I23" s="87"/>
      <c r="J23" s="84"/>
    </row>
    <row r="24" spans="1:10" ht="42" thickBot="1" x14ac:dyDescent="0.4">
      <c r="A24" s="91" t="s">
        <v>67</v>
      </c>
      <c r="B24" s="120">
        <v>400</v>
      </c>
      <c r="C24" s="99" t="s">
        <v>126</v>
      </c>
      <c r="D24" s="100" t="s">
        <v>144</v>
      </c>
      <c r="E24" s="94" t="s">
        <v>145</v>
      </c>
      <c r="F24" s="25" t="s">
        <v>130</v>
      </c>
      <c r="G24" s="26">
        <v>164900</v>
      </c>
      <c r="H24" s="26">
        <v>164900</v>
      </c>
      <c r="I24" s="87">
        <f t="shared" si="0"/>
        <v>1</v>
      </c>
      <c r="J24" s="27"/>
    </row>
    <row r="25" spans="1:10" s="85" customFormat="1" ht="33" thickBot="1" x14ac:dyDescent="0.4">
      <c r="A25" s="92" t="s">
        <v>71</v>
      </c>
      <c r="B25" s="121">
        <v>400</v>
      </c>
      <c r="C25" s="97" t="s">
        <v>146</v>
      </c>
      <c r="D25" s="98" t="s">
        <v>144</v>
      </c>
      <c r="E25" s="93" t="s">
        <v>147</v>
      </c>
      <c r="F25" s="82"/>
      <c r="G25" s="83">
        <v>304083.59999999998</v>
      </c>
      <c r="H25" s="83">
        <v>304083.59999999998</v>
      </c>
      <c r="I25" s="87">
        <f t="shared" si="0"/>
        <v>1</v>
      </c>
      <c r="J25" s="84"/>
    </row>
    <row r="26" spans="1:10" ht="42" thickBot="1" x14ac:dyDescent="0.4">
      <c r="A26" s="91" t="s">
        <v>67</v>
      </c>
      <c r="B26" s="120">
        <v>400</v>
      </c>
      <c r="C26" s="99" t="s">
        <v>146</v>
      </c>
      <c r="D26" s="100" t="s">
        <v>144</v>
      </c>
      <c r="E26" s="94" t="s">
        <v>148</v>
      </c>
      <c r="F26" s="25" t="s">
        <v>130</v>
      </c>
      <c r="G26" s="26">
        <v>304083.59999999998</v>
      </c>
      <c r="H26" s="26">
        <v>304083.59999999998</v>
      </c>
      <c r="I26" s="87">
        <f t="shared" si="0"/>
        <v>1</v>
      </c>
      <c r="J26" s="27"/>
    </row>
    <row r="27" spans="1:10" s="85" customFormat="1" ht="54" thickBot="1" x14ac:dyDescent="0.4">
      <c r="A27" s="92" t="s">
        <v>72</v>
      </c>
      <c r="B27" s="121">
        <v>400</v>
      </c>
      <c r="C27" s="97" t="s">
        <v>149</v>
      </c>
      <c r="D27" s="98" t="s">
        <v>127</v>
      </c>
      <c r="E27" s="93" t="s">
        <v>150</v>
      </c>
      <c r="F27" s="82"/>
      <c r="G27" s="83">
        <v>36000</v>
      </c>
      <c r="H27" s="83">
        <v>36000</v>
      </c>
      <c r="I27" s="87">
        <f t="shared" si="0"/>
        <v>1</v>
      </c>
      <c r="J27" s="84"/>
    </row>
    <row r="28" spans="1:10" ht="15" thickBot="1" x14ac:dyDescent="0.4">
      <c r="A28" s="91" t="s">
        <v>73</v>
      </c>
      <c r="B28" s="120">
        <v>400</v>
      </c>
      <c r="C28" s="99" t="s">
        <v>149</v>
      </c>
      <c r="D28" s="100" t="s">
        <v>127</v>
      </c>
      <c r="E28" s="94" t="s">
        <v>152</v>
      </c>
      <c r="F28" s="25" t="s">
        <v>151</v>
      </c>
      <c r="G28" s="26">
        <v>36000</v>
      </c>
      <c r="H28" s="26">
        <v>36000</v>
      </c>
      <c r="I28" s="87">
        <f t="shared" si="0"/>
        <v>1</v>
      </c>
      <c r="J28" s="27"/>
    </row>
    <row r="29" spans="1:10" ht="15" customHeight="1" x14ac:dyDescent="0.35">
      <c r="A29" s="29"/>
      <c r="B29" s="118"/>
      <c r="C29" s="95"/>
      <c r="D29" s="96"/>
      <c r="E29" s="30"/>
      <c r="F29" s="30"/>
      <c r="G29" s="30"/>
      <c r="H29" s="30"/>
      <c r="I29" s="30"/>
      <c r="J29" s="5"/>
    </row>
  </sheetData>
  <mergeCells count="11">
    <mergeCell ref="B4:B6"/>
    <mergeCell ref="A1:H1"/>
    <mergeCell ref="A3:I3"/>
    <mergeCell ref="A4:A6"/>
    <mergeCell ref="C4:C6"/>
    <mergeCell ref="D4:D6"/>
    <mergeCell ref="E4:E6"/>
    <mergeCell ref="F4:F6"/>
    <mergeCell ref="G4:G6"/>
    <mergeCell ref="H4:H6"/>
    <mergeCell ref="I4:I6"/>
  </mergeCells>
  <pageMargins left="0.39370078740157483" right="0.39370078740157483" top="0.39370078740157483" bottom="0.39370078740157483" header="0" footer="0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232689&lt;/DocLink&gt;&#10;  &lt;DocName&gt;Отчет об исполнении бюджета (месячный)&lt;/DocName&gt;&#10;  &lt;VariantName&gt;400_Орг=250209_Ф=0503117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3170283-E6C3-4DED-BBF6-31C36174D2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вед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1-ПК\1</dc:creator>
  <cp:lastModifiedBy>NovSel</cp:lastModifiedBy>
  <cp:lastPrinted>2026-03-27T09:36:38Z</cp:lastPrinted>
  <dcterms:created xsi:type="dcterms:W3CDTF">2026-01-29T12:23:13Z</dcterms:created>
  <dcterms:modified xsi:type="dcterms:W3CDTF">2026-04-30T08:10:26Z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400_Орг=250209_Ф=0503117G_Период=2025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172.17.108.35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01323_ismuhambetovar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